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3077\Desktop\JN - Katja\JN 2020\Odstranjevanje in obdelava odpadkov - ponovitev - OS skrajšan rok\OBJAVA\"/>
    </mc:Choice>
  </mc:AlternateContent>
  <xr:revisionPtr revIDLastSave="0" documentId="13_ncr:1_{71C54F5A-7AA7-40AD-B1E5-4234A066544B}" xr6:coauthVersionLast="47" xr6:coauthVersionMax="47" xr10:uidLastSave="{00000000-0000-0000-0000-000000000000}"/>
  <bookViews>
    <workbookView xWindow="28680" yWindow="-120" windowWidth="29040" windowHeight="15840" tabRatio="975" xr2:uid="{00000000-000D-0000-FFFF-FFFF00000000}"/>
  </bookViews>
  <sheets>
    <sheet name="REKAPITULACIJA" sheetId="13" r:id="rId1"/>
    <sheet name="S1 - Odpadna embalaža" sheetId="4" r:id="rId2"/>
    <sheet name="S2 - Kosovni odpadki" sheetId="5" r:id="rId3"/>
    <sheet name="S3 - Odpadna embalaža - NS" sheetId="6" r:id="rId4"/>
    <sheet name="S4 - Odpadki - posebno ravnanje" sheetId="7" r:id="rId5"/>
    <sheet name="S5 - Odpadki - BREZ pos. ravn." sheetId="8" r:id="rId6"/>
    <sheet name="S6 - Odpadne kemikalije" sheetId="9" r:id="rId7"/>
    <sheet name="S7 - Kuhinjski odpadki" sheetId="10" r:id="rId8"/>
    <sheet name="S8 - RTG filmi" sheetId="11" r:id="rId9"/>
    <sheet name="S9 - Mast, olje maščobolovilcev" sheetId="12" r:id="rId10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9" i="11" l="1"/>
  <c r="K20" i="7"/>
  <c r="K18" i="7" l="1"/>
  <c r="K20" i="6"/>
  <c r="K19" i="6"/>
  <c r="K18" i="6"/>
  <c r="K20" i="5"/>
  <c r="L20" i="5" s="1"/>
  <c r="K19" i="5"/>
  <c r="L19" i="5" s="1"/>
  <c r="K18" i="5"/>
  <c r="L32" i="4"/>
  <c r="L28" i="4"/>
  <c r="L24" i="4"/>
  <c r="K36" i="4"/>
  <c r="L36" i="4" s="1"/>
  <c r="K35" i="4"/>
  <c r="L35" i="4" s="1"/>
  <c r="K34" i="4"/>
  <c r="L34" i="4" s="1"/>
  <c r="K33" i="4"/>
  <c r="L33" i="4" s="1"/>
  <c r="K32" i="4"/>
  <c r="K31" i="4"/>
  <c r="L31" i="4" s="1"/>
  <c r="K30" i="4"/>
  <c r="L30" i="4" s="1"/>
  <c r="K29" i="4"/>
  <c r="L29" i="4" s="1"/>
  <c r="K28" i="4"/>
  <c r="K27" i="4"/>
  <c r="L27" i="4" s="1"/>
  <c r="K26" i="4"/>
  <c r="L26" i="4" s="1"/>
  <c r="K25" i="4"/>
  <c r="L25" i="4" s="1"/>
  <c r="K24" i="4"/>
  <c r="K23" i="4"/>
  <c r="L23" i="4" s="1"/>
  <c r="K22" i="4"/>
  <c r="L22" i="4" s="1"/>
  <c r="K21" i="4"/>
  <c r="L21" i="4" s="1"/>
  <c r="K20" i="4"/>
  <c r="L20" i="4" s="1"/>
  <c r="K19" i="4"/>
  <c r="L19" i="4" s="1"/>
  <c r="L18" i="7" l="1"/>
  <c r="K21" i="6"/>
  <c r="E12" i="13" s="1"/>
  <c r="K21" i="5"/>
  <c r="E11" i="13" s="1"/>
  <c r="K38" i="4"/>
  <c r="K37" i="4"/>
  <c r="E10" i="13" s="1"/>
  <c r="L18" i="5"/>
  <c r="K22" i="5" s="1"/>
  <c r="K19" i="12"/>
  <c r="L19" i="12" s="1"/>
  <c r="K18" i="12"/>
  <c r="K23" i="11"/>
  <c r="L23" i="11" s="1"/>
  <c r="K22" i="11"/>
  <c r="L22" i="11" s="1"/>
  <c r="K21" i="11"/>
  <c r="L21" i="11" s="1"/>
  <c r="K20" i="11"/>
  <c r="L20" i="11" s="1"/>
  <c r="K20" i="10"/>
  <c r="L20" i="10" s="1"/>
  <c r="K19" i="10"/>
  <c r="L19" i="10" s="1"/>
  <c r="K18" i="10"/>
  <c r="K19" i="9"/>
  <c r="L19" i="9" s="1"/>
  <c r="K18" i="9"/>
  <c r="K19" i="8"/>
  <c r="L19" i="8" s="1"/>
  <c r="K18" i="8"/>
  <c r="K20" i="8" s="1"/>
  <c r="E14" i="13" s="1"/>
  <c r="K19" i="7"/>
  <c r="K21" i="7" s="1"/>
  <c r="L20" i="6"/>
  <c r="L19" i="6"/>
  <c r="L19" i="11" l="1"/>
  <c r="K25" i="11" s="1"/>
  <c r="K24" i="11"/>
  <c r="E17" i="13" s="1"/>
  <c r="L19" i="7"/>
  <c r="K22" i="7" s="1"/>
  <c r="K23" i="7" s="1"/>
  <c r="K24" i="7" s="1"/>
  <c r="K23" i="5"/>
  <c r="K24" i="5" s="1"/>
  <c r="L18" i="12"/>
  <c r="K21" i="12" s="1"/>
  <c r="K20" i="12"/>
  <c r="L18" i="10"/>
  <c r="K22" i="10" s="1"/>
  <c r="K21" i="10"/>
  <c r="L18" i="9"/>
  <c r="K21" i="9" s="1"/>
  <c r="K20" i="9"/>
  <c r="K39" i="4"/>
  <c r="K40" i="4" s="1"/>
  <c r="L18" i="11"/>
  <c r="L18" i="8"/>
  <c r="K21" i="8" s="1"/>
  <c r="L18" i="6"/>
  <c r="K22" i="6" s="1"/>
  <c r="K23" i="6" s="1"/>
  <c r="K24" i="6" s="1"/>
  <c r="E13" i="13" l="1"/>
  <c r="E18" i="13"/>
  <c r="K22" i="12"/>
  <c r="K23" i="12" s="1"/>
  <c r="K26" i="11"/>
  <c r="K27" i="11" s="1"/>
  <c r="E16" i="13"/>
  <c r="K23" i="10"/>
  <c r="K24" i="10" s="1"/>
  <c r="K22" i="9"/>
  <c r="K23" i="9" s="1"/>
  <c r="E15" i="13"/>
  <c r="K22" i="8"/>
  <c r="K23" i="8" s="1"/>
  <c r="E20" i="13" l="1"/>
</calcChain>
</file>

<file path=xl/sharedStrings.xml><?xml version="1.0" encoding="utf-8"?>
<sst xmlns="http://schemas.openxmlformats.org/spreadsheetml/2006/main" count="298" uniqueCount="97">
  <si>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</si>
  <si>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</si>
  <si>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</si>
  <si>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</si>
  <si>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</si>
  <si>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</si>
  <si>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</si>
  <si>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</si>
  <si>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</si>
  <si>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</si>
  <si>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</si>
  <si>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2.</t>
  </si>
  <si>
    <t>3.</t>
  </si>
  <si>
    <t>4.</t>
  </si>
  <si>
    <t>5.</t>
  </si>
  <si>
    <t>PREDRAČUN</t>
  </si>
  <si>
    <t>Davčna osnova:</t>
  </si>
  <si>
    <t>Znesek davka:</t>
  </si>
  <si>
    <t>Žig in podpis ponudnika:</t>
  </si>
  <si>
    <t>SKLOP 1: ODPADNA EMBALAŽA</t>
  </si>
  <si>
    <t>kg</t>
  </si>
  <si>
    <t>odvoz</t>
  </si>
  <si>
    <t>leto</t>
  </si>
  <si>
    <t>Najem zabojnika za odpadke (30 m³ press kontejner)</t>
  </si>
  <si>
    <t>Najem zabojnika za odpadke (7 m³ odprti kontejner)</t>
  </si>
  <si>
    <t>Najem zabojnika za odpadke (7 m³ zaprti kontejner)</t>
  </si>
  <si>
    <r>
      <t>Najem zabojnika za odpadke (7 m</t>
    </r>
    <r>
      <rPr>
        <sz val="10"/>
        <color theme="1"/>
        <rFont val="Calibri"/>
        <family val="2"/>
        <charset val="238"/>
      </rPr>
      <t>³</t>
    </r>
    <r>
      <rPr>
        <sz val="10"/>
        <color theme="1"/>
        <rFont val="Arial"/>
        <family val="2"/>
        <charset val="238"/>
      </rPr>
      <t xml:space="preserve"> zaprti kontejner)</t>
    </r>
  </si>
  <si>
    <t>Vrednost skupaj za 1 leto v EUR z DDV:</t>
  </si>
  <si>
    <t>Vrednost skupaj za 4 leta v EUR z DDV:</t>
  </si>
  <si>
    <t>ZA ODSTRANJEVANJE IN OBDELAVO ODPADKOV</t>
  </si>
  <si>
    <t>Prevzem odpadkov (15 01 01 - Papirna in kartonska embalaža ter embalaža iz lepenke)</t>
  </si>
  <si>
    <t>Prevoz odpadkov</t>
  </si>
  <si>
    <t xml:space="preserve">Prevoz odpadkov </t>
  </si>
  <si>
    <t>Prevzem odpadkov (15 01 02 - Plastična embalaža)</t>
  </si>
  <si>
    <t>Prevzem odpadkov (15 01 03 - Lesena embalaža)</t>
  </si>
  <si>
    <t>Prevzem odpadkov (15 01 07 - Steklena embalaža)</t>
  </si>
  <si>
    <t>Prevzem odpadkov (17 04 05 - Železo in jeklo)</t>
  </si>
  <si>
    <t>Prevzem odpadkov (15 01 10* - Embalaža, ki vsebuje ostanke nevarnih snovi ali je onesnažena z nevarnimi snovmi)</t>
  </si>
  <si>
    <t>Prevzem odpadkov (18 01 03* - Odpadki, ki z vidika preprečevanja okužbe zahtevajo posebno ravnanje pri zbiranju in odstranjevanju)</t>
  </si>
  <si>
    <t>Prevzem odpadkov (18 01 04 - Odpadki, ki z vidika preprečevanja okužbe ne zahtevajo posebnega ravnanja pri zbiranju in odstranjevanju (npr. obveze, mavčni povoji, oblačila za enkratno uporabo, plenice))</t>
  </si>
  <si>
    <t>Prevzem odpadkov (20 01 08 - Biorazgradljivi kuhinjski odpadki in odpadki iz restavracij)</t>
  </si>
  <si>
    <t>Prevzem odpadkov (20 01 25 - Jedilno olje in masti)</t>
  </si>
  <si>
    <t>Prevzem odpadkov (18 01 06* - Kemikalije, ki sestojijo iz nevarnih snovi ali jih vsebujejo)</t>
  </si>
  <si>
    <r>
      <t>Najem zabojnika za odpadke (20 m</t>
    </r>
    <r>
      <rPr>
        <sz val="10"/>
        <color theme="1"/>
        <rFont val="Calibri"/>
        <family val="2"/>
        <charset val="238"/>
      </rPr>
      <t>³</t>
    </r>
    <r>
      <rPr>
        <sz val="10"/>
        <color theme="1"/>
        <rFont val="Arial"/>
        <family val="2"/>
        <charset val="238"/>
      </rPr>
      <t xml:space="preserve"> press kontejner)</t>
    </r>
  </si>
  <si>
    <t>Prevzem odpadkov (15 01 04 - Kovinska embalaža)</t>
  </si>
  <si>
    <t xml:space="preserve">SKLOP 2: KOSOVNI ODPADKI </t>
  </si>
  <si>
    <t>Prevzem odpadkov (20 03 07 - Kosovni odpadki)</t>
  </si>
  <si>
    <r>
      <t>Najem zabojnika za odpadke (7 m</t>
    </r>
    <r>
      <rPr>
        <sz val="10"/>
        <color theme="1"/>
        <rFont val="Calibri"/>
        <family val="2"/>
        <charset val="238"/>
      </rPr>
      <t>³</t>
    </r>
    <r>
      <rPr>
        <sz val="10"/>
        <color theme="1"/>
        <rFont val="Arial"/>
        <family val="2"/>
        <charset val="238"/>
      </rPr>
      <t xml:space="preserve"> odprti kontejner)</t>
    </r>
  </si>
  <si>
    <t>SKLOP 3: ODPADNA EMBALAŽA, KI VSEBUJE OSTANKE NEVARNIH SNOVI</t>
  </si>
  <si>
    <t>SKLOP 4: ODPADKI, KI Z VIDIKA PREPREČEVANJA OKUŽBE ZAHTEVAJO POSEBNO RAVNANJE PRI ZBIRANJU IN ODSTRANJEVANJU</t>
  </si>
  <si>
    <t>SKLOP 5: ODPADKI, KI Z VIDIKA PREPREČEVANJA OKUŽBE NE ZAHTEVAJO POSEBNEGA RAVNANJA PRI ZBIRANJU IN ODSTRANJEVANJU</t>
  </si>
  <si>
    <t>SKLOP 6: ODPADNE KEMIKALIJE</t>
  </si>
  <si>
    <t>Prevzem odpadkov (16 03 06 - Organski odpadki, ki niso navedeni v 16 03 05)</t>
  </si>
  <si>
    <t>SKLOP 8: RTG FILMI</t>
  </si>
  <si>
    <t>Prevzem odpadkov (09 01 07 - Filmi in fotografski papir, ki vsebuje srebro ali srebrove spojine)</t>
  </si>
  <si>
    <t>RTG Filmi</t>
  </si>
  <si>
    <t>CT Filmi</t>
  </si>
  <si>
    <t>Digitalno termo filmi</t>
  </si>
  <si>
    <t>SKLOP 9: MEŠANICE MASTI IN OLJ IZ MAŠČOBOLOVILCEV</t>
  </si>
  <si>
    <t>Prevzem odpadkov (19 08 09 - Mešanice masti in olj iz ločevanja olja in vode, ki vsebujejo le jedilna olja in masti)</t>
  </si>
  <si>
    <t>OBR-2</t>
  </si>
  <si>
    <t>ŠTEVILKA PONUDBE:</t>
  </si>
  <si>
    <t>NAROČNIK:</t>
  </si>
  <si>
    <t>UNIVERZITETNI KLINIČNI CENTER MARIBOR,
LJUBLJANSKA ULICA 5, 2000 MARIBOR</t>
  </si>
  <si>
    <t>JAVNO NAROČILO</t>
  </si>
  <si>
    <t>KRAJ IN DATUM:</t>
  </si>
  <si>
    <t xml:space="preserve"> </t>
  </si>
  <si>
    <t xml:space="preserve">SKUPNA REKAPITULACIJA </t>
  </si>
  <si>
    <t>VREDNOST BREZ DDV</t>
  </si>
  <si>
    <t>A./</t>
  </si>
  <si>
    <t>B./</t>
  </si>
  <si>
    <t>SKUPAJ VREDNOST BREZ DDV</t>
  </si>
  <si>
    <t>ODSTRANJEVANJE IN OBDELAVA ODPADKOV</t>
  </si>
  <si>
    <t>S1 - Odpadna embalaža</t>
  </si>
  <si>
    <t>S2 - Kosovni odpadki</t>
  </si>
  <si>
    <t>S3 - Odpadna embalaža - nevarne snovi</t>
  </si>
  <si>
    <t>S4 - Odpadki s posebnim ravnanjem</t>
  </si>
  <si>
    <t>S5 - Odpadki brez posebnega ravnanja</t>
  </si>
  <si>
    <t>S6 - Odpadne kemikalije</t>
  </si>
  <si>
    <t>S8 - RTG filmi</t>
  </si>
  <si>
    <t>S9 - Mešanice masti in olj maščobolovilcev</t>
  </si>
  <si>
    <t>C./</t>
  </si>
  <si>
    <t>D./</t>
  </si>
  <si>
    <t>I./</t>
  </si>
  <si>
    <t>E./</t>
  </si>
  <si>
    <t>F./</t>
  </si>
  <si>
    <t>G./</t>
  </si>
  <si>
    <t>H./</t>
  </si>
  <si>
    <t>SKLOP 7: KUHINJSKI ODPADKI</t>
  </si>
  <si>
    <t>S7 - Kuhinjski odpadki</t>
  </si>
  <si>
    <t xml:space="preserve">*OPOMBE - Navedene količine v predračunu so okvirne. </t>
  </si>
  <si>
    <t>Naročnik se ne obvezuje stranki sporazuma oddati naročila za celotno količino storitev, ki so razpisane.</t>
  </si>
  <si>
    <t>6.</t>
  </si>
  <si>
    <t>Najem zabojnika za odpadke (40 m³ abrol kontejner)</t>
  </si>
  <si>
    <t>//</t>
  </si>
  <si>
    <t>Najem zabojnika za odpadke (zabojnik s pokrovom volumna 1000 L, s ključavnico)</t>
  </si>
  <si>
    <t>Maribor, november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</si>
</sst>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\ [$€-1]"/>
    <numFmt numFmtId="166" formatCode="#,##0.00\ _S_I_T"/>
    <numFmt numFmtId="167" formatCode="&quot;A2/2.0&quot;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u/>
      <sz val="12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8" fillId="0" borderId="0" applyFill="0" applyBorder="0"/>
    <xf numFmtId="165" fontId="8" fillId="0" borderId="0" applyFill="0" applyBorder="0"/>
    <xf numFmtId="0" fontId="8" fillId="0" borderId="0"/>
    <xf numFmtId="167" fontId="8" fillId="0" borderId="0" applyFill="0" applyBorder="0"/>
    <xf numFmtId="167" fontId="8" fillId="0" borderId="0"/>
    <xf numFmtId="167" fontId="8" fillId="0" borderId="0"/>
    <xf numFmtId="0" fontId="8" fillId="0" borderId="0"/>
  </cellStyleXfs>
  <cellXfs count="136">
    <xf numFmtId="0" fontId="0" fillId="0" borderId="0" xfId="0"/>
    <xf numFmtId="0" fontId="1" fillId="0" borderId="0" xfId="0" applyFont="1" applyProtection="1"/>
    <xf numFmtId="0" fontId="1" fillId="0" borderId="0" xfId="0" applyFont="1" applyBorder="1" applyProtection="1"/>
    <xf numFmtId="0" fontId="2" fillId="2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top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7" xfId="0" applyFont="1" applyBorder="1" applyProtection="1"/>
    <xf numFmtId="4" fontId="1" fillId="0" borderId="1" xfId="0" applyNumberFormat="1" applyFont="1" applyBorder="1" applyAlignment="1" applyProtection="1">
      <alignment horizontal="center" vertical="center"/>
      <protection locked="0"/>
    </xf>
    <xf numFmtId="4" fontId="1" fillId="0" borderId="6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/>
    </xf>
    <xf numFmtId="3" fontId="3" fillId="0" borderId="6" xfId="0" applyNumberFormat="1" applyFont="1" applyBorder="1" applyAlignment="1" applyProtection="1">
      <alignment horizontal="center" vertical="center" wrapText="1"/>
    </xf>
    <xf numFmtId="3" fontId="3" fillId="0" borderId="1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right" vertical="center"/>
    </xf>
    <xf numFmtId="4" fontId="1" fillId="0" borderId="1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1" fillId="0" borderId="0" xfId="0" applyFont="1" applyFill="1" applyProtection="1"/>
    <xf numFmtId="0" fontId="3" fillId="0" borderId="1" xfId="0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/>
      <protection locked="0"/>
    </xf>
    <xf numFmtId="4" fontId="1" fillId="0" borderId="1" xfId="0" applyNumberFormat="1" applyFont="1" applyFill="1" applyBorder="1" applyAlignment="1" applyProtection="1">
      <alignment horizontal="right" vertical="center"/>
    </xf>
    <xf numFmtId="4" fontId="4" fillId="0" borderId="1" xfId="0" applyNumberFormat="1" applyFont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top"/>
    </xf>
    <xf numFmtId="0" fontId="3" fillId="3" borderId="6" xfId="0" applyFont="1" applyFill="1" applyBorder="1" applyAlignment="1" applyProtection="1">
      <alignment horizontal="center" vertical="center" wrapText="1"/>
    </xf>
    <xf numFmtId="3" fontId="3" fillId="3" borderId="6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4" fontId="1" fillId="3" borderId="1" xfId="0" applyNumberFormat="1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 wrapText="1"/>
    </xf>
    <xf numFmtId="3" fontId="3" fillId="3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top"/>
    </xf>
    <xf numFmtId="0" fontId="1" fillId="3" borderId="1" xfId="0" applyFont="1" applyFill="1" applyBorder="1" applyAlignment="1" applyProtection="1">
      <alignment vertical="top"/>
    </xf>
    <xf numFmtId="0" fontId="3" fillId="0" borderId="6" xfId="0" applyFont="1" applyFill="1" applyBorder="1" applyAlignment="1" applyProtection="1">
      <alignment horizontal="center" vertical="center" wrapText="1"/>
    </xf>
    <xf numFmtId="3" fontId="3" fillId="0" borderId="6" xfId="0" applyNumberFormat="1" applyFont="1" applyFill="1" applyBorder="1" applyAlignment="1" applyProtection="1">
      <alignment horizontal="center" vertical="center" wrapText="1"/>
    </xf>
    <xf numFmtId="3" fontId="3" fillId="3" borderId="5" xfId="0" applyNumberFormat="1" applyFont="1" applyFill="1" applyBorder="1" applyAlignment="1" applyProtection="1">
      <alignment horizontal="center" vertical="center" wrapText="1"/>
    </xf>
    <xf numFmtId="4" fontId="1" fillId="3" borderId="5" xfId="0" applyNumberFormat="1" applyFont="1" applyFill="1" applyBorder="1" applyAlignment="1" applyProtection="1">
      <alignment horizontal="center" vertical="center"/>
      <protection locked="0"/>
    </xf>
    <xf numFmtId="4" fontId="1" fillId="3" borderId="5" xfId="0" applyNumberFormat="1" applyFont="1" applyFill="1" applyBorder="1" applyAlignment="1" applyProtection="1">
      <alignment horizontal="right" vertical="center"/>
    </xf>
    <xf numFmtId="4" fontId="4" fillId="0" borderId="6" xfId="0" applyNumberFormat="1" applyFont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top"/>
    </xf>
    <xf numFmtId="0" fontId="0" fillId="0" borderId="0" xfId="0" applyProtection="1">
      <protection locked="0"/>
    </xf>
    <xf numFmtId="2" fontId="9" fillId="0" borderId="0" xfId="3" applyNumberFormat="1" applyFont="1" applyAlignment="1">
      <alignment vertical="center"/>
    </xf>
    <xf numFmtId="166" fontId="10" fillId="0" borderId="0" xfId="3" applyNumberFormat="1" applyFont="1" applyAlignment="1">
      <alignment vertical="top"/>
    </xf>
    <xf numFmtId="166" fontId="11" fillId="0" borderId="0" xfId="3" applyNumberFormat="1" applyFont="1" applyAlignment="1">
      <alignment vertical="center"/>
    </xf>
    <xf numFmtId="49" fontId="12" fillId="0" borderId="9" xfId="4" applyNumberFormat="1" applyFont="1" applyFill="1" applyBorder="1" applyAlignment="1">
      <alignment vertical="center"/>
    </xf>
    <xf numFmtId="164" fontId="12" fillId="0" borderId="9" xfId="5" applyNumberFormat="1" applyFont="1" applyBorder="1" applyAlignment="1">
      <alignment vertical="center"/>
    </xf>
    <xf numFmtId="4" fontId="12" fillId="0" borderId="9" xfId="4" applyNumberFormat="1" applyFont="1" applyFill="1" applyBorder="1" applyAlignment="1">
      <alignment horizontal="right" vertical="center"/>
    </xf>
    <xf numFmtId="4" fontId="12" fillId="0" borderId="9" xfId="4" applyNumberFormat="1" applyFont="1" applyFill="1" applyBorder="1" applyAlignment="1">
      <alignment horizontal="center" vertical="center"/>
    </xf>
    <xf numFmtId="49" fontId="13" fillId="0" borderId="0" xfId="4" applyNumberFormat="1" applyFont="1" applyFill="1" applyBorder="1" applyAlignment="1">
      <alignment vertical="top" wrapText="1"/>
    </xf>
    <xf numFmtId="164" fontId="13" fillId="0" borderId="0" xfId="4" applyNumberFormat="1" applyFont="1" applyFill="1" applyBorder="1" applyAlignment="1">
      <alignment vertical="top" wrapText="1"/>
    </xf>
    <xf numFmtId="4" fontId="13" fillId="0" borderId="0" xfId="4" applyNumberFormat="1" applyFont="1" applyFill="1" applyBorder="1" applyAlignment="1">
      <alignment horizontal="right"/>
    </xf>
    <xf numFmtId="4" fontId="14" fillId="0" borderId="0" xfId="4" applyNumberFormat="1" applyFont="1" applyFill="1" applyBorder="1" applyAlignment="1">
      <alignment horizontal="right"/>
    </xf>
    <xf numFmtId="164" fontId="15" fillId="0" borderId="0" xfId="6" applyNumberFormat="1" applyFont="1" applyAlignment="1">
      <alignment horizontal="left" vertical="center"/>
    </xf>
    <xf numFmtId="10" fontId="8" fillId="0" borderId="0" xfId="6" applyNumberFormat="1" applyAlignment="1">
      <alignment horizontal="right"/>
    </xf>
    <xf numFmtId="4" fontId="15" fillId="0" borderId="0" xfId="6" applyNumberFormat="1" applyFont="1" applyAlignment="1">
      <alignment horizontal="right"/>
    </xf>
    <xf numFmtId="164" fontId="15" fillId="0" borderId="0" xfId="6" applyNumberFormat="1" applyFont="1" applyAlignment="1">
      <alignment horizontal="left" vertical="center" wrapText="1"/>
    </xf>
    <xf numFmtId="164" fontId="15" fillId="0" borderId="0" xfId="6" applyNumberFormat="1" applyFont="1" applyAlignment="1">
      <alignment horizontal="right" vertical="center"/>
    </xf>
    <xf numFmtId="164" fontId="15" fillId="0" borderId="0" xfId="6" applyNumberFormat="1" applyFont="1"/>
    <xf numFmtId="0" fontId="8" fillId="0" borderId="0" xfId="7"/>
    <xf numFmtId="4" fontId="16" fillId="0" borderId="0" xfId="6" applyNumberFormat="1" applyFont="1" applyAlignment="1">
      <alignment horizontal="right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18" fillId="0" borderId="0" xfId="0" applyFont="1"/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1" xfId="0" applyFont="1" applyFill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center" vertical="top"/>
    </xf>
    <xf numFmtId="0" fontId="0" fillId="0" borderId="0" xfId="0" applyAlignment="1"/>
    <xf numFmtId="0" fontId="18" fillId="0" borderId="0" xfId="0" applyFont="1" applyAlignment="1">
      <alignment wrapText="1"/>
    </xf>
    <xf numFmtId="164" fontId="7" fillId="0" borderId="0" xfId="1" applyNumberFormat="1" applyFont="1" applyFill="1" applyBorder="1" applyAlignment="1">
      <alignment vertical="top" wrapText="1"/>
    </xf>
    <xf numFmtId="4" fontId="7" fillId="0" borderId="0" xfId="2" applyNumberFormat="1" applyFont="1" applyFill="1" applyBorder="1" applyAlignment="1">
      <alignment horizontal="left" vertical="top" wrapText="1"/>
    </xf>
    <xf numFmtId="4" fontId="7" fillId="0" borderId="0" xfId="1" applyNumberFormat="1" applyFont="1" applyFill="1" applyBorder="1" applyAlignment="1">
      <alignment horizontal="left" vertical="top" wrapText="1"/>
    </xf>
    <xf numFmtId="164" fontId="7" fillId="0" borderId="0" xfId="1" applyNumberFormat="1" applyFont="1" applyFill="1" applyBorder="1" applyAlignment="1">
      <alignment vertical="center" wrapText="1"/>
    </xf>
    <xf numFmtId="4" fontId="7" fillId="0" borderId="0" xfId="2" applyNumberFormat="1" applyFont="1" applyFill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3" xfId="0" applyFont="1" applyFill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center" vertical="top"/>
    </xf>
    <xf numFmtId="0" fontId="1" fillId="0" borderId="8" xfId="0" applyFont="1" applyBorder="1" applyAlignment="1" applyProtection="1">
      <alignment horizontal="center" vertical="top"/>
    </xf>
    <xf numFmtId="0" fontId="1" fillId="0" borderId="6" xfId="0" applyFont="1" applyBorder="1" applyAlignment="1" applyProtection="1">
      <alignment horizontal="center" vertical="top"/>
    </xf>
    <xf numFmtId="0" fontId="1" fillId="0" borderId="5" xfId="0" applyFont="1" applyFill="1" applyBorder="1" applyAlignment="1" applyProtection="1">
      <alignment horizontal="center" vertical="top"/>
    </xf>
    <xf numFmtId="0" fontId="1" fillId="0" borderId="8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 applyProtection="1">
      <alignment horizontal="center" vertical="top"/>
    </xf>
    <xf numFmtId="0" fontId="1" fillId="3" borderId="5" xfId="0" applyFont="1" applyFill="1" applyBorder="1" applyAlignment="1" applyProtection="1">
      <alignment horizontal="center" vertical="top"/>
    </xf>
    <xf numFmtId="0" fontId="1" fillId="3" borderId="8" xfId="0" applyFont="1" applyFill="1" applyBorder="1" applyAlignment="1" applyProtection="1">
      <alignment horizontal="center" vertical="top"/>
    </xf>
    <xf numFmtId="0" fontId="1" fillId="3" borderId="6" xfId="0" applyFont="1" applyFill="1" applyBorder="1" applyAlignment="1" applyProtection="1">
      <alignment horizontal="center" vertical="top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/>
    </xf>
    <xf numFmtId="0" fontId="1" fillId="3" borderId="4" xfId="0" applyFont="1" applyFill="1" applyBorder="1" applyAlignment="1" applyProtection="1">
      <alignment horizontal="left" vertical="center"/>
    </xf>
    <xf numFmtId="0" fontId="1" fillId="3" borderId="3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/>
      <protection locked="0"/>
    </xf>
    <xf numFmtId="0" fontId="4" fillId="0" borderId="4" xfId="0" applyFont="1" applyFill="1" applyBorder="1" applyAlignment="1" applyProtection="1">
      <alignment horizontal="left" wrapText="1"/>
      <protection locked="0"/>
    </xf>
    <xf numFmtId="0" fontId="4" fillId="0" borderId="4" xfId="0" applyFont="1" applyFill="1" applyBorder="1" applyAlignment="1" applyProtection="1">
      <alignment horizontal="left"/>
      <protection locked="0"/>
    </xf>
    <xf numFmtId="0" fontId="4" fillId="0" borderId="7" xfId="0" applyNumberFormat="1" applyFont="1" applyFill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horizontal="left" vertical="center"/>
    </xf>
    <xf numFmtId="0" fontId="1" fillId="2" borderId="3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left" vertical="center"/>
    </xf>
    <xf numFmtId="0" fontId="4" fillId="2" borderId="4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/>
    </xf>
    <xf numFmtId="0" fontId="4" fillId="0" borderId="6" xfId="0" applyFont="1" applyBorder="1" applyAlignment="1" applyProtection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left" vertical="center"/>
    </xf>
    <xf numFmtId="0" fontId="1" fillId="3" borderId="1" xfId="0" applyFont="1" applyFill="1" applyBorder="1" applyAlignment="1" applyProtection="1">
      <alignment horizontal="right" vertical="center" wrapText="1"/>
    </xf>
  </cellXfs>
  <cellStyles count="8">
    <cellStyle name="Navadno" xfId="0" builtinId="0"/>
    <cellStyle name="Navadno 10 2" xfId="7" xr:uid="{23C799E7-436A-44C7-8871-BE5316A23311}"/>
    <cellStyle name="Navadno 2 2" xfId="3" xr:uid="{652F80E2-DAB9-424E-A546-6644409F1F6A}"/>
    <cellStyle name="Navadno_6 Poglavje 4 - Predracun TOPLARNA  Celje 2" xfId="6" xr:uid="{71B65720-77AE-4EAB-A2C7-DE8229E15D4E}"/>
    <cellStyle name="Navadno_Volume 4_CERO_Celje_1_Odlagaliçźe" xfId="5" xr:uid="{E2240798-AFB6-42F9-829B-685F5F7A82E3}"/>
    <cellStyle name="Normal_1.3.2 2" xfId="1" xr:uid="{938D7E41-A599-4EB7-A692-75D0DEEE248D}"/>
    <cellStyle name="Normal_1.3.2 3" xfId="4" xr:uid="{AA3C73B5-D05E-49C0-B545-5AA6AB5371AF}"/>
    <cellStyle name="Normal_1.3.2 4" xfId="2" xr:uid="{1DA540CD-9EA3-4EB1-8D29-EE36049B353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E7F1E-5545-4219-B0E3-5F2914F86E19}">
  <dimension ref="A1:E25"/>
  <sheetViews>
    <sheetView tabSelected="1" workbookViewId="0">
      <selection activeCell="E14" sqref="E14"/>
    </sheetView>
  </sheetViews>
  <sheetFormatPr defaultRowHeight="15" x14ac:dyDescent="0.25"/>
  <cols>
    <col min="1" max="1" width="6.28515625" customWidth="1"/>
    <col min="2" max="2" width="36.85546875" customWidth="1"/>
    <col min="3" max="3" width="5.42578125" customWidth="1"/>
    <col min="4" max="4" width="6.5703125" customWidth="1"/>
    <col min="5" max="5" width="30.85546875" customWidth="1"/>
  </cols>
  <sheetData>
    <row r="1" spans="1:5" ht="18.75" x14ac:dyDescent="0.3">
      <c r="A1" s="66" t="s">
        <v>7</v>
      </c>
      <c r="B1" s="45"/>
      <c r="C1" s="45"/>
      <c r="D1" s="45"/>
      <c r="E1" s="65" t="s">
        <v>60</v>
      </c>
    </row>
    <row r="2" spans="1:5" x14ac:dyDescent="0.25">
      <c r="A2" s="66" t="s">
        <v>61</v>
      </c>
      <c r="B2" s="45"/>
      <c r="C2" s="45"/>
      <c r="D2" s="45"/>
      <c r="E2" s="45"/>
    </row>
    <row r="3" spans="1:5" x14ac:dyDescent="0.25">
      <c r="A3" s="45"/>
      <c r="B3" s="45"/>
    </row>
    <row r="4" spans="1:5" x14ac:dyDescent="0.25">
      <c r="A4" s="75" t="s">
        <v>62</v>
      </c>
      <c r="B4" s="75"/>
      <c r="C4" s="76" t="s">
        <v>63</v>
      </c>
      <c r="D4" s="76"/>
      <c r="E4" s="76"/>
    </row>
    <row r="5" spans="1:5" ht="31.5" customHeight="1" x14ac:dyDescent="0.25">
      <c r="A5" s="75" t="s">
        <v>64</v>
      </c>
      <c r="B5" s="75"/>
      <c r="C5" s="77" t="s">
        <v>72</v>
      </c>
      <c r="D5" s="77"/>
      <c r="E5" s="77"/>
    </row>
    <row r="6" spans="1:5" x14ac:dyDescent="0.25">
      <c r="A6" s="78" t="s">
        <v>65</v>
      </c>
      <c r="B6" s="78"/>
      <c r="C6" s="79" t="s">
        <v>96</v>
      </c>
      <c r="D6" s="79"/>
      <c r="E6" s="79"/>
    </row>
    <row r="7" spans="1:5" x14ac:dyDescent="0.25">
      <c r="A7" s="46"/>
      <c r="B7" s="47"/>
      <c r="C7" s="48"/>
      <c r="D7" s="48"/>
      <c r="E7" s="48"/>
    </row>
    <row r="8" spans="1:5" ht="15.75" thickBot="1" x14ac:dyDescent="0.3">
      <c r="A8" s="49" t="s">
        <v>66</v>
      </c>
      <c r="B8" s="50" t="s">
        <v>67</v>
      </c>
      <c r="C8" s="51"/>
      <c r="D8" s="52"/>
      <c r="E8" s="51" t="s">
        <v>68</v>
      </c>
    </row>
    <row r="9" spans="1:5" ht="15.75" x14ac:dyDescent="0.25">
      <c r="A9" s="53"/>
      <c r="B9" s="54"/>
      <c r="C9" s="55"/>
      <c r="D9" s="55"/>
      <c r="E9" s="56"/>
    </row>
    <row r="10" spans="1:5" x14ac:dyDescent="0.25">
      <c r="A10" s="57" t="s">
        <v>69</v>
      </c>
      <c r="B10" s="57" t="s">
        <v>73</v>
      </c>
      <c r="C10" s="58"/>
      <c r="D10" s="59"/>
      <c r="E10" s="59">
        <f>'S1 - Odpadna embalaža'!K37</f>
        <v>0</v>
      </c>
    </row>
    <row r="11" spans="1:5" ht="30.75" customHeight="1" x14ac:dyDescent="0.25">
      <c r="A11" s="57" t="s">
        <v>70</v>
      </c>
      <c r="B11" s="60" t="s">
        <v>74</v>
      </c>
      <c r="C11" s="58"/>
      <c r="D11" s="59"/>
      <c r="E11" s="59">
        <f>'S2 - Kosovni odpadki'!K21</f>
        <v>0</v>
      </c>
    </row>
    <row r="12" spans="1:5" ht="30.75" customHeight="1" x14ac:dyDescent="0.25">
      <c r="A12" s="57" t="s">
        <v>81</v>
      </c>
      <c r="B12" s="60" t="s">
        <v>75</v>
      </c>
      <c r="C12" s="58"/>
      <c r="D12" s="59"/>
      <c r="E12" s="59">
        <f>'S3 - Odpadna embalaža - NS'!K21</f>
        <v>0</v>
      </c>
    </row>
    <row r="13" spans="1:5" ht="30.75" customHeight="1" x14ac:dyDescent="0.25">
      <c r="A13" s="57" t="s">
        <v>82</v>
      </c>
      <c r="B13" s="60" t="s">
        <v>76</v>
      </c>
      <c r="C13" s="58"/>
      <c r="D13" s="59"/>
      <c r="E13" s="59">
        <f>'S4 - Odpadki - posebno ravnanje'!K21</f>
        <v>0</v>
      </c>
    </row>
    <row r="14" spans="1:5" ht="30.75" customHeight="1" x14ac:dyDescent="0.25">
      <c r="A14" s="57" t="s">
        <v>84</v>
      </c>
      <c r="B14" s="60" t="s">
        <v>77</v>
      </c>
      <c r="C14" s="58"/>
      <c r="D14" s="59"/>
      <c r="E14" s="59">
        <f>'S5 - Odpadki - BREZ pos. ravn.'!K20</f>
        <v>0</v>
      </c>
    </row>
    <row r="15" spans="1:5" ht="30.75" customHeight="1" x14ac:dyDescent="0.25">
      <c r="A15" s="57" t="s">
        <v>85</v>
      </c>
      <c r="B15" s="60" t="s">
        <v>78</v>
      </c>
      <c r="C15" s="58"/>
      <c r="D15" s="59"/>
      <c r="E15" s="59">
        <f>'S6 - Odpadne kemikalije'!K20</f>
        <v>0</v>
      </c>
    </row>
    <row r="16" spans="1:5" ht="30.75" customHeight="1" x14ac:dyDescent="0.25">
      <c r="A16" s="57" t="s">
        <v>86</v>
      </c>
      <c r="B16" s="60" t="s">
        <v>89</v>
      </c>
      <c r="C16" s="58"/>
      <c r="D16" s="59"/>
      <c r="E16" s="59">
        <f>'S7 - Kuhinjski odpadki'!K21</f>
        <v>0</v>
      </c>
    </row>
    <row r="17" spans="1:5" ht="30.75" customHeight="1" x14ac:dyDescent="0.25">
      <c r="A17" s="57" t="s">
        <v>87</v>
      </c>
      <c r="B17" s="60" t="s">
        <v>79</v>
      </c>
      <c r="C17" s="58"/>
      <c r="D17" s="59"/>
      <c r="E17" s="59">
        <f>'S8 - RTG filmi'!K24</f>
        <v>0</v>
      </c>
    </row>
    <row r="18" spans="1:5" ht="30.75" customHeight="1" x14ac:dyDescent="0.25">
      <c r="A18" s="57" t="s">
        <v>83</v>
      </c>
      <c r="B18" s="60" t="s">
        <v>80</v>
      </c>
      <c r="C18" s="58"/>
      <c r="D18" s="59"/>
      <c r="E18" s="59">
        <f>'S9 - Mast, olje maščobolovilcev'!K20</f>
        <v>0</v>
      </c>
    </row>
    <row r="19" spans="1:5" x14ac:dyDescent="0.25">
      <c r="A19" s="57"/>
      <c r="B19" s="61"/>
      <c r="C19" s="58"/>
      <c r="D19" s="59"/>
      <c r="E19" s="59"/>
    </row>
    <row r="20" spans="1:5" x14ac:dyDescent="0.25">
      <c r="A20" s="57" t="s">
        <v>71</v>
      </c>
      <c r="B20" s="61"/>
      <c r="C20" s="58"/>
      <c r="D20" s="59"/>
      <c r="E20" s="59">
        <f>SUM(E10:E18)</f>
        <v>0</v>
      </c>
    </row>
    <row r="21" spans="1:5" x14ac:dyDescent="0.25">
      <c r="A21" s="62"/>
      <c r="B21" s="63"/>
      <c r="C21" s="63"/>
      <c r="D21" s="63"/>
      <c r="E21" s="64"/>
    </row>
    <row r="23" spans="1:5" x14ac:dyDescent="0.25">
      <c r="A23" s="74" t="s">
        <v>90</v>
      </c>
      <c r="B23" s="74"/>
      <c r="C23" s="74"/>
      <c r="D23" s="74"/>
      <c r="E23" s="74"/>
    </row>
    <row r="24" spans="1:5" x14ac:dyDescent="0.25">
      <c r="A24" s="67" t="s">
        <v>91</v>
      </c>
      <c r="B24" s="67"/>
      <c r="C24" s="67"/>
      <c r="D24" s="67"/>
      <c r="E24" s="67"/>
    </row>
    <row r="25" spans="1:5" x14ac:dyDescent="0.25">
      <c r="A25" s="73"/>
      <c r="B25" s="73"/>
      <c r="C25" s="73"/>
      <c r="D25" s="73"/>
      <c r="E25" s="73"/>
    </row>
  </sheetData>
  <sheetProtection algorithmName="SHA-512" hashValue="aFxu678XrGh/HK5SVO2s4iPzaKokina6UdI5H9iJG/KpiIeQ6Tq8Uu6Tnf6M7TxDLUiSP4cy66B3lJtfPOip8g==" saltValue="o8PLoRq9lUqnAMouvF/Obw==" spinCount="100000" sheet="1" objects="1" scenarios="1"/>
  <mergeCells count="8">
    <mergeCell ref="A25:E25"/>
    <mergeCell ref="A23:E23"/>
    <mergeCell ref="A4:B4"/>
    <mergeCell ref="C4:E4"/>
    <mergeCell ref="A5:B5"/>
    <mergeCell ref="C5:E5"/>
    <mergeCell ref="A6:B6"/>
    <mergeCell ref="C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3F21A-6E3A-4C0F-A3C4-779838F40E83}">
  <sheetPr>
    <pageSetUpPr fitToPage="1"/>
  </sheetPr>
  <dimension ref="A1:M40"/>
  <sheetViews>
    <sheetView topLeftCell="A19" workbookViewId="0">
      <selection activeCell="B28" sqref="B28:F28"/>
    </sheetView>
  </sheetViews>
  <sheetFormatPr defaultRowHeight="15" x14ac:dyDescent="0.25"/>
  <cols>
    <col min="1" max="1" width="6.140625" customWidth="1"/>
    <col min="5" max="5" width="3.42578125" customWidth="1"/>
    <col min="6" max="6" width="9.140625" hidden="1" customWidth="1"/>
    <col min="9" max="9" width="15.28515625" customWidth="1"/>
    <col min="10" max="10" width="9.28515625" customWidth="1"/>
    <col min="11" max="11" width="23" customWidth="1"/>
    <col min="12" max="12" width="1.1406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12" t="s">
        <v>7</v>
      </c>
      <c r="C3" s="12"/>
      <c r="D3" s="12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/>
      <c r="B4" s="109"/>
      <c r="C4" s="109"/>
      <c r="D4" s="109"/>
      <c r="E4" s="109"/>
      <c r="F4" s="68"/>
      <c r="G4" s="68"/>
      <c r="H4" s="1"/>
      <c r="I4" s="1"/>
      <c r="J4" s="1"/>
      <c r="K4" s="1"/>
      <c r="L4" s="1"/>
      <c r="M4" s="1"/>
    </row>
    <row r="5" spans="1:13" x14ac:dyDescent="0.25">
      <c r="A5" s="1"/>
      <c r="B5" s="110"/>
      <c r="C5" s="110"/>
      <c r="D5" s="110"/>
      <c r="E5" s="110"/>
      <c r="F5" s="68"/>
      <c r="G5" s="68"/>
      <c r="H5" s="1"/>
      <c r="I5" s="1"/>
      <c r="J5" s="1"/>
      <c r="K5" s="1"/>
      <c r="L5" s="1"/>
      <c r="M5" s="1"/>
    </row>
    <row r="6" spans="1:13" x14ac:dyDescent="0.25">
      <c r="A6" s="1"/>
      <c r="B6" s="111"/>
      <c r="C6" s="111"/>
      <c r="D6" s="111"/>
      <c r="E6" s="111"/>
      <c r="F6" s="68"/>
      <c r="G6" s="68"/>
      <c r="H6" s="1"/>
      <c r="I6" s="1"/>
      <c r="J6" s="1"/>
      <c r="K6" s="1"/>
      <c r="L6" s="1"/>
      <c r="M6" s="1"/>
    </row>
    <row r="7" spans="1:13" x14ac:dyDescent="0.25">
      <c r="A7" s="1"/>
      <c r="B7" s="69"/>
      <c r="C7" s="69"/>
      <c r="D7" s="69"/>
      <c r="E7" s="69"/>
      <c r="F7" s="68"/>
      <c r="G7" s="68"/>
      <c r="H7" s="1"/>
      <c r="I7" s="1"/>
      <c r="J7" s="1"/>
      <c r="K7" s="1"/>
      <c r="L7" s="1"/>
      <c r="M7" s="1"/>
    </row>
    <row r="8" spans="1:13" x14ac:dyDescent="0.25">
      <c r="A8" s="1"/>
      <c r="B8" s="70" t="s">
        <v>8</v>
      </c>
      <c r="C8" s="70"/>
      <c r="D8" s="109"/>
      <c r="E8" s="109"/>
      <c r="F8" s="68"/>
      <c r="G8" s="68"/>
      <c r="H8" s="1"/>
      <c r="I8" s="1"/>
      <c r="J8" s="1"/>
      <c r="K8" s="1"/>
      <c r="L8" s="1"/>
      <c r="M8" s="1"/>
    </row>
    <row r="9" spans="1:13" x14ac:dyDescent="0.25">
      <c r="A9" s="1"/>
      <c r="B9" s="68" t="s">
        <v>9</v>
      </c>
      <c r="C9" s="112"/>
      <c r="D9" s="112"/>
      <c r="E9" s="68"/>
      <c r="F9" s="68"/>
      <c r="G9" s="68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8" x14ac:dyDescent="0.25">
      <c r="A13" s="113" t="s">
        <v>15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"/>
      <c r="M13" s="1"/>
    </row>
    <row r="14" spans="1:13" ht="18" x14ac:dyDescent="0.25">
      <c r="A14" s="113" t="s">
        <v>29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25.5" x14ac:dyDescent="0.25">
      <c r="A17" s="3" t="s">
        <v>0</v>
      </c>
      <c r="B17" s="117" t="s">
        <v>1</v>
      </c>
      <c r="C17" s="118"/>
      <c r="D17" s="118"/>
      <c r="E17" s="118"/>
      <c r="F17" s="119"/>
      <c r="G17" s="4" t="s">
        <v>2</v>
      </c>
      <c r="H17" s="4" t="s">
        <v>3</v>
      </c>
      <c r="I17" s="5" t="s">
        <v>4</v>
      </c>
      <c r="J17" s="5" t="s">
        <v>5</v>
      </c>
      <c r="K17" s="5" t="s">
        <v>6</v>
      </c>
      <c r="L17" s="1"/>
      <c r="M17" s="1"/>
    </row>
    <row r="18" spans="1:13" x14ac:dyDescent="0.25">
      <c r="A18" s="6"/>
      <c r="B18" s="114" t="s">
        <v>19</v>
      </c>
      <c r="C18" s="115"/>
      <c r="D18" s="115"/>
      <c r="E18" s="115"/>
      <c r="F18" s="115"/>
      <c r="G18" s="115"/>
      <c r="H18" s="115"/>
      <c r="I18" s="115"/>
      <c r="J18" s="115"/>
      <c r="K18" s="116"/>
      <c r="L18" s="1"/>
      <c r="M18" s="1"/>
    </row>
    <row r="19" spans="1:13" ht="42.75" customHeight="1" x14ac:dyDescent="0.25">
      <c r="A19" s="94" t="s">
        <v>10</v>
      </c>
      <c r="B19" s="85" t="s">
        <v>30</v>
      </c>
      <c r="C19" s="86"/>
      <c r="D19" s="86"/>
      <c r="E19" s="86"/>
      <c r="F19" s="87"/>
      <c r="G19" s="7" t="s">
        <v>20</v>
      </c>
      <c r="H19" s="13">
        <v>180000</v>
      </c>
      <c r="I19" s="11"/>
      <c r="J19" s="11"/>
      <c r="K19" s="15">
        <f t="shared" ref="K19:K36" si="0">H19*I19</f>
        <v>0</v>
      </c>
      <c r="L19" s="1">
        <f t="shared" ref="L19:L36" si="1">K19*J19/100</f>
        <v>0</v>
      </c>
      <c r="M19" s="1"/>
    </row>
    <row r="20" spans="1:13" x14ac:dyDescent="0.25">
      <c r="A20" s="95"/>
      <c r="B20" s="91" t="s">
        <v>31</v>
      </c>
      <c r="C20" s="92"/>
      <c r="D20" s="92"/>
      <c r="E20" s="92"/>
      <c r="F20" s="93"/>
      <c r="G20" s="21" t="s">
        <v>21</v>
      </c>
      <c r="H20" s="22">
        <v>104</v>
      </c>
      <c r="I20" s="23"/>
      <c r="J20" s="23"/>
      <c r="K20" s="24">
        <f t="shared" si="0"/>
        <v>0</v>
      </c>
      <c r="L20" s="1">
        <f t="shared" si="1"/>
        <v>0</v>
      </c>
      <c r="M20" s="1"/>
    </row>
    <row r="21" spans="1:13" ht="28.5" customHeight="1" x14ac:dyDescent="0.25">
      <c r="A21" s="96"/>
      <c r="B21" s="85" t="s">
        <v>43</v>
      </c>
      <c r="C21" s="86"/>
      <c r="D21" s="86"/>
      <c r="E21" s="86"/>
      <c r="F21" s="87"/>
      <c r="G21" s="8" t="s">
        <v>22</v>
      </c>
      <c r="H21" s="14">
        <v>1</v>
      </c>
      <c r="I21" s="10"/>
      <c r="J21" s="10"/>
      <c r="K21" s="16">
        <f t="shared" si="0"/>
        <v>0</v>
      </c>
      <c r="L21" s="1">
        <f t="shared" si="1"/>
        <v>0</v>
      </c>
      <c r="M21" s="1"/>
    </row>
    <row r="22" spans="1:13" ht="30.75" customHeight="1" x14ac:dyDescent="0.25">
      <c r="A22" s="100" t="s">
        <v>11</v>
      </c>
      <c r="B22" s="103" t="s">
        <v>33</v>
      </c>
      <c r="C22" s="104"/>
      <c r="D22" s="104"/>
      <c r="E22" s="104"/>
      <c r="F22" s="105"/>
      <c r="G22" s="30" t="s">
        <v>20</v>
      </c>
      <c r="H22" s="31">
        <v>160000</v>
      </c>
      <c r="I22" s="32"/>
      <c r="J22" s="32"/>
      <c r="K22" s="33">
        <f t="shared" si="0"/>
        <v>0</v>
      </c>
      <c r="L22" s="1">
        <f t="shared" si="1"/>
        <v>0</v>
      </c>
      <c r="M22" s="1"/>
    </row>
    <row r="23" spans="1:13" x14ac:dyDescent="0.25">
      <c r="A23" s="101"/>
      <c r="B23" s="106" t="s">
        <v>32</v>
      </c>
      <c r="C23" s="107"/>
      <c r="D23" s="107"/>
      <c r="E23" s="107"/>
      <c r="F23" s="108"/>
      <c r="G23" s="34" t="s">
        <v>21</v>
      </c>
      <c r="H23" s="35">
        <v>104</v>
      </c>
      <c r="I23" s="32"/>
      <c r="J23" s="32"/>
      <c r="K23" s="33">
        <f t="shared" si="0"/>
        <v>0</v>
      </c>
      <c r="L23" s="1">
        <f t="shared" si="1"/>
        <v>0</v>
      </c>
      <c r="M23" s="1"/>
    </row>
    <row r="24" spans="1:13" ht="31.5" customHeight="1" x14ac:dyDescent="0.25">
      <c r="A24" s="102"/>
      <c r="B24" s="103" t="s">
        <v>23</v>
      </c>
      <c r="C24" s="104"/>
      <c r="D24" s="104"/>
      <c r="E24" s="104"/>
      <c r="F24" s="105"/>
      <c r="G24" s="34" t="s">
        <v>22</v>
      </c>
      <c r="H24" s="35">
        <v>1</v>
      </c>
      <c r="I24" s="32"/>
      <c r="J24" s="32"/>
      <c r="K24" s="33">
        <f t="shared" si="0"/>
        <v>0</v>
      </c>
      <c r="L24" s="1">
        <f t="shared" si="1"/>
        <v>0</v>
      </c>
      <c r="M24" s="1"/>
    </row>
    <row r="25" spans="1:13" ht="29.25" customHeight="1" x14ac:dyDescent="0.25">
      <c r="A25" s="94" t="s">
        <v>12</v>
      </c>
      <c r="B25" s="85" t="s">
        <v>34</v>
      </c>
      <c r="C25" s="86"/>
      <c r="D25" s="86"/>
      <c r="E25" s="86"/>
      <c r="F25" s="87"/>
      <c r="G25" s="7" t="s">
        <v>20</v>
      </c>
      <c r="H25" s="13">
        <v>10000</v>
      </c>
      <c r="I25" s="10"/>
      <c r="J25" s="10"/>
      <c r="K25" s="16">
        <f t="shared" si="0"/>
        <v>0</v>
      </c>
      <c r="L25" s="1">
        <f t="shared" si="1"/>
        <v>0</v>
      </c>
      <c r="M25" s="1"/>
    </row>
    <row r="26" spans="1:13" x14ac:dyDescent="0.25">
      <c r="A26" s="95"/>
      <c r="B26" s="91" t="s">
        <v>31</v>
      </c>
      <c r="C26" s="92"/>
      <c r="D26" s="92"/>
      <c r="E26" s="92"/>
      <c r="F26" s="93"/>
      <c r="G26" s="21" t="s">
        <v>21</v>
      </c>
      <c r="H26" s="22">
        <v>12</v>
      </c>
      <c r="I26" s="23"/>
      <c r="J26" s="23"/>
      <c r="K26" s="24">
        <f t="shared" si="0"/>
        <v>0</v>
      </c>
      <c r="L26" s="1">
        <f t="shared" si="1"/>
        <v>0</v>
      </c>
      <c r="M26" s="1"/>
    </row>
    <row r="27" spans="1:13" ht="31.5" customHeight="1" x14ac:dyDescent="0.25">
      <c r="A27" s="96"/>
      <c r="B27" s="85" t="s">
        <v>24</v>
      </c>
      <c r="C27" s="86"/>
      <c r="D27" s="86"/>
      <c r="E27" s="86"/>
      <c r="F27" s="87"/>
      <c r="G27" s="8" t="s">
        <v>22</v>
      </c>
      <c r="H27" s="14">
        <v>1</v>
      </c>
      <c r="I27" s="10"/>
      <c r="J27" s="10"/>
      <c r="K27" s="16">
        <f t="shared" si="0"/>
        <v>0</v>
      </c>
      <c r="L27" s="1">
        <f t="shared" si="1"/>
        <v>0</v>
      </c>
      <c r="M27" s="1"/>
    </row>
    <row r="28" spans="1:13" ht="28.5" customHeight="1" x14ac:dyDescent="0.25">
      <c r="A28" s="100" t="s">
        <v>13</v>
      </c>
      <c r="B28" s="103" t="s">
        <v>44</v>
      </c>
      <c r="C28" s="104"/>
      <c r="D28" s="104"/>
      <c r="E28" s="104"/>
      <c r="F28" s="105"/>
      <c r="G28" s="30" t="s">
        <v>20</v>
      </c>
      <c r="H28" s="31">
        <v>7000</v>
      </c>
      <c r="I28" s="32"/>
      <c r="J28" s="32"/>
      <c r="K28" s="33">
        <f t="shared" si="0"/>
        <v>0</v>
      </c>
      <c r="L28" s="1">
        <f t="shared" si="1"/>
        <v>0</v>
      </c>
      <c r="M28" s="1"/>
    </row>
    <row r="29" spans="1:13" x14ac:dyDescent="0.25">
      <c r="A29" s="101"/>
      <c r="B29" s="106" t="s">
        <v>31</v>
      </c>
      <c r="C29" s="107"/>
      <c r="D29" s="107"/>
      <c r="E29" s="107"/>
      <c r="F29" s="108"/>
      <c r="G29" s="34" t="s">
        <v>21</v>
      </c>
      <c r="H29" s="35">
        <v>12</v>
      </c>
      <c r="I29" s="32"/>
      <c r="J29" s="32"/>
      <c r="K29" s="33">
        <f t="shared" si="0"/>
        <v>0</v>
      </c>
      <c r="L29" s="1">
        <f t="shared" si="1"/>
        <v>0</v>
      </c>
      <c r="M29" s="1"/>
    </row>
    <row r="30" spans="1:13" ht="30.75" customHeight="1" x14ac:dyDescent="0.25">
      <c r="A30" s="102"/>
      <c r="B30" s="103" t="s">
        <v>25</v>
      </c>
      <c r="C30" s="104"/>
      <c r="D30" s="104"/>
      <c r="E30" s="104"/>
      <c r="F30" s="105"/>
      <c r="G30" s="34" t="s">
        <v>22</v>
      </c>
      <c r="H30" s="35">
        <v>1</v>
      </c>
      <c r="I30" s="32"/>
      <c r="J30" s="32"/>
      <c r="K30" s="33">
        <f t="shared" si="0"/>
        <v>0</v>
      </c>
      <c r="L30" s="1">
        <f t="shared" si="1"/>
        <v>0</v>
      </c>
      <c r="M30" s="1"/>
    </row>
    <row r="31" spans="1:13" ht="28.5" customHeight="1" x14ac:dyDescent="0.25">
      <c r="A31" s="97" t="s">
        <v>14</v>
      </c>
      <c r="B31" s="88" t="s">
        <v>35</v>
      </c>
      <c r="C31" s="89"/>
      <c r="D31" s="89"/>
      <c r="E31" s="89"/>
      <c r="F31" s="90"/>
      <c r="G31" s="38" t="s">
        <v>20</v>
      </c>
      <c r="H31" s="39">
        <v>5000</v>
      </c>
      <c r="I31" s="23"/>
      <c r="J31" s="23"/>
      <c r="K31" s="24">
        <f t="shared" si="0"/>
        <v>0</v>
      </c>
      <c r="L31" s="1">
        <f t="shared" si="1"/>
        <v>0</v>
      </c>
      <c r="M31" s="1"/>
    </row>
    <row r="32" spans="1:13" x14ac:dyDescent="0.25">
      <c r="A32" s="98"/>
      <c r="B32" s="91" t="s">
        <v>31</v>
      </c>
      <c r="C32" s="92"/>
      <c r="D32" s="92"/>
      <c r="E32" s="92"/>
      <c r="F32" s="93"/>
      <c r="G32" s="21" t="s">
        <v>21</v>
      </c>
      <c r="H32" s="22">
        <v>4</v>
      </c>
      <c r="I32" s="23"/>
      <c r="J32" s="23"/>
      <c r="K32" s="24">
        <f t="shared" si="0"/>
        <v>0</v>
      </c>
      <c r="L32" s="1">
        <f t="shared" si="1"/>
        <v>0</v>
      </c>
      <c r="M32" s="1"/>
    </row>
    <row r="33" spans="1:13" ht="32.25" customHeight="1" x14ac:dyDescent="0.25">
      <c r="A33" s="99"/>
      <c r="B33" s="88" t="s">
        <v>25</v>
      </c>
      <c r="C33" s="89"/>
      <c r="D33" s="89"/>
      <c r="E33" s="89"/>
      <c r="F33" s="90"/>
      <c r="G33" s="21" t="s">
        <v>22</v>
      </c>
      <c r="H33" s="22">
        <v>1</v>
      </c>
      <c r="I33" s="23"/>
      <c r="J33" s="23"/>
      <c r="K33" s="24">
        <f t="shared" si="0"/>
        <v>0</v>
      </c>
      <c r="L33" s="1">
        <f t="shared" si="1"/>
        <v>0</v>
      </c>
      <c r="M33" s="1"/>
    </row>
    <row r="34" spans="1:13" ht="29.25" customHeight="1" x14ac:dyDescent="0.25">
      <c r="A34" s="84" t="s">
        <v>92</v>
      </c>
      <c r="B34" s="83" t="s">
        <v>36</v>
      </c>
      <c r="C34" s="83"/>
      <c r="D34" s="83"/>
      <c r="E34" s="83"/>
      <c r="F34" s="83"/>
      <c r="G34" s="34" t="s">
        <v>20</v>
      </c>
      <c r="H34" s="35">
        <v>30000</v>
      </c>
      <c r="I34" s="32"/>
      <c r="J34" s="32"/>
      <c r="K34" s="33">
        <f t="shared" si="0"/>
        <v>0</v>
      </c>
      <c r="L34" s="1">
        <f t="shared" si="1"/>
        <v>0</v>
      </c>
      <c r="M34" s="1"/>
    </row>
    <row r="35" spans="1:13" x14ac:dyDescent="0.25">
      <c r="A35" s="84"/>
      <c r="B35" s="82" t="s">
        <v>31</v>
      </c>
      <c r="C35" s="82"/>
      <c r="D35" s="82"/>
      <c r="E35" s="82"/>
      <c r="F35" s="82"/>
      <c r="G35" s="34" t="s">
        <v>21</v>
      </c>
      <c r="H35" s="35">
        <v>25</v>
      </c>
      <c r="I35" s="32"/>
      <c r="J35" s="32"/>
      <c r="K35" s="33">
        <f t="shared" si="0"/>
        <v>0</v>
      </c>
      <c r="L35" s="1">
        <f t="shared" si="1"/>
        <v>0</v>
      </c>
      <c r="M35" s="1"/>
    </row>
    <row r="36" spans="1:13" ht="28.5" customHeight="1" x14ac:dyDescent="0.25">
      <c r="A36" s="84"/>
      <c r="B36" s="83" t="s">
        <v>24</v>
      </c>
      <c r="C36" s="83"/>
      <c r="D36" s="83"/>
      <c r="E36" s="83"/>
      <c r="F36" s="83"/>
      <c r="G36" s="34" t="s">
        <v>22</v>
      </c>
      <c r="H36" s="40">
        <v>1</v>
      </c>
      <c r="I36" s="41"/>
      <c r="J36" s="41"/>
      <c r="K36" s="42">
        <f t="shared" si="0"/>
        <v>0</v>
      </c>
      <c r="L36" s="1">
        <f t="shared" si="1"/>
        <v>0</v>
      </c>
      <c r="M36" s="1"/>
    </row>
    <row r="37" spans="1:13" x14ac:dyDescent="0.25">
      <c r="A37" s="17"/>
      <c r="B37" s="18"/>
      <c r="C37" s="18"/>
      <c r="D37" s="18"/>
      <c r="E37" s="18"/>
      <c r="F37" s="18"/>
      <c r="G37" s="19"/>
      <c r="H37" s="80" t="s">
        <v>16</v>
      </c>
      <c r="I37" s="80"/>
      <c r="J37" s="80"/>
      <c r="K37" s="25">
        <f>SUM(K19:K36)</f>
        <v>0</v>
      </c>
      <c r="L37" s="1"/>
      <c r="M37" s="1"/>
    </row>
    <row r="38" spans="1:13" x14ac:dyDescent="0.25">
      <c r="A38" s="17"/>
      <c r="B38" s="1"/>
      <c r="C38" s="1"/>
      <c r="D38" s="1"/>
      <c r="E38" s="18"/>
      <c r="F38" s="18"/>
      <c r="G38" s="19"/>
      <c r="H38" s="80" t="s">
        <v>17</v>
      </c>
      <c r="I38" s="80"/>
      <c r="J38" s="80"/>
      <c r="K38" s="25">
        <f>SUM(L19:L36)</f>
        <v>0</v>
      </c>
      <c r="L38" s="1"/>
      <c r="M38" s="1"/>
    </row>
    <row r="39" spans="1:13" ht="24.75" customHeight="1" x14ac:dyDescent="0.25">
      <c r="A39" s="17"/>
      <c r="B39" s="1" t="s">
        <v>18</v>
      </c>
      <c r="C39" s="1"/>
      <c r="D39" s="1"/>
      <c r="E39" s="18"/>
      <c r="F39" s="18"/>
      <c r="G39" s="19"/>
      <c r="H39" s="81" t="s">
        <v>27</v>
      </c>
      <c r="I39" s="81"/>
      <c r="J39" s="81"/>
      <c r="K39" s="25">
        <f>K37+K38</f>
        <v>0</v>
      </c>
      <c r="L39" s="1"/>
      <c r="M39" s="1"/>
    </row>
    <row r="40" spans="1:13" ht="30.75" customHeight="1" x14ac:dyDescent="0.25">
      <c r="A40" s="17"/>
      <c r="B40" s="9"/>
      <c r="C40" s="9"/>
      <c r="D40" s="9"/>
      <c r="E40" s="18"/>
      <c r="F40" s="18"/>
      <c r="G40" s="19"/>
      <c r="H40" s="81" t="s">
        <v>28</v>
      </c>
      <c r="I40" s="81"/>
      <c r="J40" s="81"/>
      <c r="K40" s="25">
        <f>K39*4</f>
        <v>0</v>
      </c>
      <c r="L40" s="1"/>
      <c r="M40" s="1"/>
    </row>
  </sheetData>
  <sheetProtection algorithmName="SHA-512" hashValue="e+gRFRyEW3AtsQLxL3euGRCZ4kTm2+Y017SCwPXla8qfiXFY2PKR38bqNUpFZrA9Ry+0Xi453fMLp3MaItKQOQ==" saltValue="ejTOlQyRTeiljDXlWMBMcQ==" spinCount="100000" sheet="1" objects="1" scenarios="1"/>
  <mergeCells count="37">
    <mergeCell ref="A13:K13"/>
    <mergeCell ref="B24:F24"/>
    <mergeCell ref="A14:K14"/>
    <mergeCell ref="B19:F19"/>
    <mergeCell ref="B18:K18"/>
    <mergeCell ref="B20:F20"/>
    <mergeCell ref="B21:F21"/>
    <mergeCell ref="B22:F22"/>
    <mergeCell ref="A19:A21"/>
    <mergeCell ref="A22:A24"/>
    <mergeCell ref="B17:F17"/>
    <mergeCell ref="B23:F23"/>
    <mergeCell ref="B4:E4"/>
    <mergeCell ref="B5:E5"/>
    <mergeCell ref="B6:E6"/>
    <mergeCell ref="D8:E8"/>
    <mergeCell ref="C9:D9"/>
    <mergeCell ref="A34:A36"/>
    <mergeCell ref="B27:F27"/>
    <mergeCell ref="B31:F31"/>
    <mergeCell ref="B32:F32"/>
    <mergeCell ref="B33:F33"/>
    <mergeCell ref="B34:F34"/>
    <mergeCell ref="A25:A27"/>
    <mergeCell ref="A31:A33"/>
    <mergeCell ref="A28:A30"/>
    <mergeCell ref="B28:F28"/>
    <mergeCell ref="B29:F29"/>
    <mergeCell ref="B30:F30"/>
    <mergeCell ref="B25:F25"/>
    <mergeCell ref="B26:F26"/>
    <mergeCell ref="H37:J37"/>
    <mergeCell ref="H38:J38"/>
    <mergeCell ref="H39:J39"/>
    <mergeCell ref="H40:J40"/>
    <mergeCell ref="B35:F35"/>
    <mergeCell ref="B36:F36"/>
  </mergeCells>
  <pageMargins left="0.7" right="0.7" top="0.75" bottom="0.75" header="0.3" footer="0.3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AAE1E-B083-42AD-AE17-F22F690AD6C7}">
  <sheetPr>
    <pageSetUpPr fitToPage="1"/>
  </sheetPr>
  <dimension ref="A1:L24"/>
  <sheetViews>
    <sheetView workbookViewId="0">
      <selection activeCell="I20" sqref="I20"/>
    </sheetView>
  </sheetViews>
  <sheetFormatPr defaultRowHeight="15" x14ac:dyDescent="0.25"/>
  <cols>
    <col min="1" max="1" width="7.7109375" customWidth="1"/>
    <col min="5" max="5" width="4.5703125" customWidth="1"/>
    <col min="6" max="6" width="0.42578125" customWidth="1"/>
    <col min="9" max="9" width="10.140625" bestFit="1" customWidth="1"/>
    <col min="10" max="10" width="8.7109375" customWidth="1"/>
    <col min="11" max="11" width="17" customWidth="1"/>
    <col min="12" max="12" width="1.1406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70" t="s">
        <v>7</v>
      </c>
      <c r="C3" s="70"/>
      <c r="D3" s="70"/>
      <c r="E3" s="68"/>
      <c r="F3" s="68"/>
      <c r="G3" s="68"/>
      <c r="H3" s="1"/>
      <c r="I3" s="1"/>
      <c r="J3" s="1"/>
      <c r="K3" s="1"/>
    </row>
    <row r="4" spans="1:11" x14ac:dyDescent="0.25">
      <c r="A4" s="1"/>
      <c r="B4" s="109"/>
      <c r="C4" s="109"/>
      <c r="D4" s="109"/>
      <c r="E4" s="109"/>
      <c r="F4" s="68"/>
      <c r="G4" s="68"/>
      <c r="H4" s="1"/>
      <c r="I4" s="1"/>
      <c r="J4" s="1"/>
      <c r="K4" s="1"/>
    </row>
    <row r="5" spans="1:11" x14ac:dyDescent="0.25">
      <c r="A5" s="1"/>
      <c r="B5" s="110"/>
      <c r="C5" s="110"/>
      <c r="D5" s="110"/>
      <c r="E5" s="110"/>
      <c r="F5" s="68"/>
      <c r="G5" s="68"/>
      <c r="H5" s="1"/>
      <c r="I5" s="1"/>
      <c r="J5" s="1"/>
      <c r="K5" s="1"/>
    </row>
    <row r="6" spans="1:11" x14ac:dyDescent="0.25">
      <c r="A6" s="1"/>
      <c r="B6" s="111"/>
      <c r="C6" s="111"/>
      <c r="D6" s="111"/>
      <c r="E6" s="111"/>
      <c r="F6" s="68"/>
      <c r="G6" s="68"/>
      <c r="H6" s="1"/>
      <c r="I6" s="1"/>
      <c r="J6" s="1"/>
      <c r="K6" s="1"/>
    </row>
    <row r="7" spans="1:11" x14ac:dyDescent="0.25">
      <c r="A7" s="1"/>
      <c r="B7" s="69"/>
      <c r="C7" s="69"/>
      <c r="D7" s="69"/>
      <c r="E7" s="69"/>
      <c r="F7" s="68"/>
      <c r="G7" s="68"/>
      <c r="H7" s="1"/>
      <c r="I7" s="1"/>
      <c r="J7" s="1"/>
      <c r="K7" s="1"/>
    </row>
    <row r="8" spans="1:11" x14ac:dyDescent="0.25">
      <c r="A8" s="1"/>
      <c r="B8" s="70" t="s">
        <v>8</v>
      </c>
      <c r="C8" s="70"/>
      <c r="D8" s="109"/>
      <c r="E8" s="109"/>
      <c r="F8" s="68"/>
      <c r="G8" s="68"/>
      <c r="H8" s="1"/>
      <c r="I8" s="1"/>
      <c r="J8" s="1"/>
      <c r="K8" s="1"/>
    </row>
    <row r="9" spans="1:11" x14ac:dyDescent="0.25">
      <c r="A9" s="1"/>
      <c r="B9" s="68" t="s">
        <v>9</v>
      </c>
      <c r="C9" s="112"/>
      <c r="D9" s="112"/>
      <c r="E9" s="68"/>
      <c r="F9" s="68"/>
      <c r="G9" s="68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113" t="s">
        <v>15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</row>
    <row r="14" spans="1:11" ht="18" x14ac:dyDescent="0.25">
      <c r="A14" s="113" t="s">
        <v>29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8.25" x14ac:dyDescent="0.25">
      <c r="A16" s="3" t="s">
        <v>0</v>
      </c>
      <c r="B16" s="117" t="s">
        <v>1</v>
      </c>
      <c r="C16" s="118"/>
      <c r="D16" s="118"/>
      <c r="E16" s="118"/>
      <c r="F16" s="119"/>
      <c r="G16" s="4" t="s">
        <v>2</v>
      </c>
      <c r="H16" s="4" t="s">
        <v>3</v>
      </c>
      <c r="I16" s="5" t="s">
        <v>4</v>
      </c>
      <c r="J16" s="5" t="s">
        <v>5</v>
      </c>
      <c r="K16" s="5" t="s">
        <v>6</v>
      </c>
    </row>
    <row r="17" spans="1:12" x14ac:dyDescent="0.25">
      <c r="A17" s="6"/>
      <c r="B17" s="120" t="s">
        <v>45</v>
      </c>
      <c r="C17" s="121"/>
      <c r="D17" s="121"/>
      <c r="E17" s="121"/>
      <c r="F17" s="121"/>
      <c r="G17" s="121"/>
      <c r="H17" s="121"/>
      <c r="I17" s="121"/>
      <c r="J17" s="121"/>
      <c r="K17" s="122"/>
      <c r="L17" s="1"/>
    </row>
    <row r="18" spans="1:12" ht="33.75" customHeight="1" x14ac:dyDescent="0.25">
      <c r="A18" s="94" t="s">
        <v>10</v>
      </c>
      <c r="B18" s="85" t="s">
        <v>46</v>
      </c>
      <c r="C18" s="86"/>
      <c r="D18" s="86"/>
      <c r="E18" s="86"/>
      <c r="F18" s="87"/>
      <c r="G18" s="8" t="s">
        <v>20</v>
      </c>
      <c r="H18" s="14">
        <v>50000</v>
      </c>
      <c r="I18" s="10"/>
      <c r="J18" s="10"/>
      <c r="K18" s="16">
        <f>H18*I18</f>
        <v>0</v>
      </c>
      <c r="L18" s="1">
        <f>K18*J18/100</f>
        <v>0</v>
      </c>
    </row>
    <row r="19" spans="1:12" x14ac:dyDescent="0.25">
      <c r="A19" s="95"/>
      <c r="B19" s="91" t="s">
        <v>31</v>
      </c>
      <c r="C19" s="92"/>
      <c r="D19" s="92"/>
      <c r="E19" s="92"/>
      <c r="F19" s="93"/>
      <c r="G19" s="21" t="s">
        <v>21</v>
      </c>
      <c r="H19" s="22">
        <v>25</v>
      </c>
      <c r="I19" s="23"/>
      <c r="J19" s="23"/>
      <c r="K19" s="24">
        <f>H19*I19</f>
        <v>0</v>
      </c>
      <c r="L19" s="1">
        <f>K19*J19/100</f>
        <v>0</v>
      </c>
    </row>
    <row r="20" spans="1:12" ht="30.75" customHeight="1" x14ac:dyDescent="0.25">
      <c r="A20" s="96"/>
      <c r="B20" s="85" t="s">
        <v>47</v>
      </c>
      <c r="C20" s="86"/>
      <c r="D20" s="86"/>
      <c r="E20" s="86"/>
      <c r="F20" s="87"/>
      <c r="G20" s="8" t="s">
        <v>22</v>
      </c>
      <c r="H20" s="14">
        <v>1</v>
      </c>
      <c r="I20" s="10"/>
      <c r="J20" s="10"/>
      <c r="K20" s="16">
        <f>H20*I20</f>
        <v>0</v>
      </c>
      <c r="L20" s="1">
        <f>K20*J20/100</f>
        <v>0</v>
      </c>
    </row>
    <row r="21" spans="1:12" x14ac:dyDescent="0.25">
      <c r="A21" s="17"/>
      <c r="B21" s="18"/>
      <c r="C21" s="18"/>
      <c r="D21" s="18"/>
      <c r="E21" s="18"/>
      <c r="F21" s="18"/>
      <c r="G21" s="19"/>
      <c r="H21" s="80" t="s">
        <v>16</v>
      </c>
      <c r="I21" s="80"/>
      <c r="J21" s="80"/>
      <c r="K21" s="25">
        <f>SUM(K18:K20)</f>
        <v>0</v>
      </c>
      <c r="L21" s="1"/>
    </row>
    <row r="22" spans="1:12" x14ac:dyDescent="0.25">
      <c r="A22" s="17"/>
      <c r="B22" s="1"/>
      <c r="C22" s="1"/>
      <c r="D22" s="1"/>
      <c r="E22" s="18"/>
      <c r="F22" s="18"/>
      <c r="G22" s="19"/>
      <c r="H22" s="80" t="s">
        <v>17</v>
      </c>
      <c r="I22" s="80"/>
      <c r="J22" s="80"/>
      <c r="K22" s="25">
        <f>SUM(L18:L20)</f>
        <v>0</v>
      </c>
      <c r="L22" s="1"/>
    </row>
    <row r="23" spans="1:12" ht="30" customHeight="1" x14ac:dyDescent="0.25">
      <c r="A23" s="17"/>
      <c r="B23" s="1" t="s">
        <v>18</v>
      </c>
      <c r="C23" s="1"/>
      <c r="D23" s="1"/>
      <c r="E23" s="18"/>
      <c r="F23" s="18"/>
      <c r="G23" s="19"/>
      <c r="H23" s="81" t="s">
        <v>27</v>
      </c>
      <c r="I23" s="81"/>
      <c r="J23" s="81"/>
      <c r="K23" s="25">
        <f>K21+K22</f>
        <v>0</v>
      </c>
      <c r="L23" s="1"/>
    </row>
    <row r="24" spans="1:12" ht="29.25" customHeight="1" x14ac:dyDescent="0.25">
      <c r="A24" s="17"/>
      <c r="B24" s="9"/>
      <c r="C24" s="9"/>
      <c r="D24" s="9"/>
      <c r="E24" s="18"/>
      <c r="F24" s="18"/>
      <c r="G24" s="19"/>
      <c r="H24" s="81" t="s">
        <v>28</v>
      </c>
      <c r="I24" s="81"/>
      <c r="J24" s="81"/>
      <c r="K24" s="25">
        <f>K23*4</f>
        <v>0</v>
      </c>
      <c r="L24" s="1"/>
    </row>
  </sheetData>
  <sheetProtection algorithmName="SHA-512" hashValue="4lFe+yhI0JNEm4Op/OqzwlCXrBn/OQ8GcaaZZ0razPz8RJnwvxUWt74uktDOjgQ6zexhmHfwplOwsLws09qWHg==" saltValue="ob5qHlsNseOr5Yjn1eTNFg==" spinCount="100000" sheet="1" objects="1" scenarios="1"/>
  <mergeCells count="17">
    <mergeCell ref="H21:J21"/>
    <mergeCell ref="H22:J22"/>
    <mergeCell ref="H23:J23"/>
    <mergeCell ref="H24:J24"/>
    <mergeCell ref="A14:K14"/>
    <mergeCell ref="B17:K17"/>
    <mergeCell ref="A18:A20"/>
    <mergeCell ref="B18:F18"/>
    <mergeCell ref="B19:F19"/>
    <mergeCell ref="B20:F20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A779E-4A0B-4D8A-A3E8-2C1F4DB4B742}">
  <sheetPr>
    <pageSetUpPr fitToPage="1"/>
  </sheetPr>
  <dimension ref="A1:L24"/>
  <sheetViews>
    <sheetView workbookViewId="0">
      <selection activeCell="I18" sqref="I18"/>
    </sheetView>
  </sheetViews>
  <sheetFormatPr defaultRowHeight="15" x14ac:dyDescent="0.25"/>
  <cols>
    <col min="5" max="5" width="6.28515625" customWidth="1"/>
    <col min="6" max="6" width="9.140625" hidden="1" customWidth="1"/>
    <col min="9" max="9" width="12.85546875" customWidth="1"/>
    <col min="11" max="11" width="18.85546875" customWidth="1"/>
    <col min="12" max="12" width="1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2" t="s">
        <v>7</v>
      </c>
      <c r="C3" s="12"/>
      <c r="D3" s="12"/>
      <c r="E3" s="1"/>
      <c r="F3" s="1"/>
      <c r="G3" s="1"/>
      <c r="H3" s="1"/>
      <c r="I3" s="1"/>
      <c r="J3" s="1"/>
      <c r="K3" s="1"/>
    </row>
    <row r="4" spans="1:11" x14ac:dyDescent="0.25">
      <c r="A4" s="1"/>
      <c r="B4" s="109"/>
      <c r="C4" s="109"/>
      <c r="D4" s="109"/>
      <c r="E4" s="109"/>
      <c r="F4" s="1"/>
      <c r="G4" s="1"/>
      <c r="H4" s="1"/>
      <c r="I4" s="1"/>
      <c r="J4" s="1"/>
      <c r="K4" s="1"/>
    </row>
    <row r="5" spans="1:11" x14ac:dyDescent="0.25">
      <c r="A5" s="1"/>
      <c r="B5" s="110"/>
      <c r="C5" s="110"/>
      <c r="D5" s="110"/>
      <c r="E5" s="110"/>
      <c r="F5" s="1"/>
      <c r="G5" s="1"/>
      <c r="H5" s="1"/>
      <c r="I5" s="1"/>
      <c r="J5" s="1"/>
      <c r="K5" s="1"/>
    </row>
    <row r="6" spans="1:11" x14ac:dyDescent="0.25">
      <c r="A6" s="1"/>
      <c r="B6" s="111"/>
      <c r="C6" s="111"/>
      <c r="D6" s="111"/>
      <c r="E6" s="111"/>
      <c r="F6" s="1"/>
      <c r="G6" s="1"/>
      <c r="H6" s="1"/>
      <c r="I6" s="1"/>
      <c r="J6" s="1"/>
      <c r="K6" s="1"/>
    </row>
    <row r="7" spans="1:11" x14ac:dyDescent="0.25">
      <c r="A7" s="1"/>
      <c r="B7" s="2"/>
      <c r="C7" s="2"/>
      <c r="D7" s="2"/>
      <c r="E7" s="2"/>
      <c r="F7" s="1"/>
      <c r="G7" s="1"/>
      <c r="H7" s="1"/>
      <c r="I7" s="1"/>
      <c r="J7" s="1"/>
      <c r="K7" s="1"/>
    </row>
    <row r="8" spans="1:11" x14ac:dyDescent="0.25">
      <c r="A8" s="1"/>
      <c r="B8" s="12" t="s">
        <v>8</v>
      </c>
      <c r="C8" s="12"/>
      <c r="D8" s="109"/>
      <c r="E8" s="109"/>
      <c r="F8" s="1"/>
      <c r="G8" s="1"/>
      <c r="H8" s="1"/>
      <c r="I8" s="1"/>
      <c r="J8" s="1"/>
      <c r="K8" s="1"/>
    </row>
    <row r="9" spans="1:11" x14ac:dyDescent="0.25">
      <c r="A9" s="1"/>
      <c r="B9" s="1" t="s">
        <v>9</v>
      </c>
      <c r="C9" s="112"/>
      <c r="D9" s="112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113" t="s">
        <v>15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</row>
    <row r="14" spans="1:11" ht="18" x14ac:dyDescent="0.25">
      <c r="A14" s="113" t="s">
        <v>29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5.5" x14ac:dyDescent="0.25">
      <c r="A16" s="3" t="s">
        <v>0</v>
      </c>
      <c r="B16" s="117" t="s">
        <v>1</v>
      </c>
      <c r="C16" s="118"/>
      <c r="D16" s="118"/>
      <c r="E16" s="118"/>
      <c r="F16" s="119"/>
      <c r="G16" s="4" t="s">
        <v>2</v>
      </c>
      <c r="H16" s="4" t="s">
        <v>3</v>
      </c>
      <c r="I16" s="5" t="s">
        <v>4</v>
      </c>
      <c r="J16" s="5" t="s">
        <v>5</v>
      </c>
      <c r="K16" s="5" t="s">
        <v>6</v>
      </c>
    </row>
    <row r="17" spans="1:12" x14ac:dyDescent="0.25">
      <c r="A17" s="6"/>
      <c r="B17" s="120" t="s">
        <v>48</v>
      </c>
      <c r="C17" s="121"/>
      <c r="D17" s="121"/>
      <c r="E17" s="121"/>
      <c r="F17" s="121"/>
      <c r="G17" s="121"/>
      <c r="H17" s="121"/>
      <c r="I17" s="121"/>
      <c r="J17" s="121"/>
      <c r="K17" s="122"/>
      <c r="L17" s="1"/>
    </row>
    <row r="18" spans="1:12" ht="58.5" customHeight="1" x14ac:dyDescent="0.25">
      <c r="A18" s="94" t="s">
        <v>10</v>
      </c>
      <c r="B18" s="85" t="s">
        <v>37</v>
      </c>
      <c r="C18" s="86"/>
      <c r="D18" s="86"/>
      <c r="E18" s="86"/>
      <c r="F18" s="87"/>
      <c r="G18" s="8" t="s">
        <v>20</v>
      </c>
      <c r="H18" s="14">
        <v>37000</v>
      </c>
      <c r="I18" s="10"/>
      <c r="J18" s="10"/>
      <c r="K18" s="16">
        <f>H18*I18</f>
        <v>0</v>
      </c>
      <c r="L18" s="1">
        <f>K18*J18/100</f>
        <v>0</v>
      </c>
    </row>
    <row r="19" spans="1:12" x14ac:dyDescent="0.25">
      <c r="A19" s="95"/>
      <c r="B19" s="91" t="s">
        <v>31</v>
      </c>
      <c r="C19" s="92"/>
      <c r="D19" s="92"/>
      <c r="E19" s="92"/>
      <c r="F19" s="93"/>
      <c r="G19" s="21" t="s">
        <v>21</v>
      </c>
      <c r="H19" s="22">
        <v>24</v>
      </c>
      <c r="I19" s="23"/>
      <c r="J19" s="23"/>
      <c r="K19" s="24">
        <f>H19*I19</f>
        <v>0</v>
      </c>
      <c r="L19" s="1">
        <f>K19*J19/100</f>
        <v>0</v>
      </c>
    </row>
    <row r="20" spans="1:12" ht="30.75" customHeight="1" x14ac:dyDescent="0.25">
      <c r="A20" s="96"/>
      <c r="B20" s="85" t="s">
        <v>26</v>
      </c>
      <c r="C20" s="86"/>
      <c r="D20" s="86"/>
      <c r="E20" s="86"/>
      <c r="F20" s="87"/>
      <c r="G20" s="8" t="s">
        <v>22</v>
      </c>
      <c r="H20" s="14">
        <v>1</v>
      </c>
      <c r="I20" s="10"/>
      <c r="J20" s="10"/>
      <c r="K20" s="16">
        <f>H20*I20</f>
        <v>0</v>
      </c>
      <c r="L20" s="1">
        <f>K20*J20/100</f>
        <v>0</v>
      </c>
    </row>
    <row r="21" spans="1:12" x14ac:dyDescent="0.25">
      <c r="A21" s="17"/>
      <c r="B21" s="18"/>
      <c r="C21" s="18"/>
      <c r="D21" s="18"/>
      <c r="E21" s="18"/>
      <c r="F21" s="18"/>
      <c r="G21" s="19"/>
      <c r="H21" s="80" t="s">
        <v>16</v>
      </c>
      <c r="I21" s="80"/>
      <c r="J21" s="80"/>
      <c r="K21" s="25">
        <f>SUM(K18:K20)</f>
        <v>0</v>
      </c>
      <c r="L21" s="1"/>
    </row>
    <row r="22" spans="1:12" x14ac:dyDescent="0.25">
      <c r="A22" s="17"/>
      <c r="B22" s="1"/>
      <c r="C22" s="1"/>
      <c r="D22" s="1"/>
      <c r="E22" s="18"/>
      <c r="F22" s="18"/>
      <c r="G22" s="19"/>
      <c r="H22" s="80" t="s">
        <v>17</v>
      </c>
      <c r="I22" s="80"/>
      <c r="J22" s="80"/>
      <c r="K22" s="25">
        <f>SUM(L18:L20)</f>
        <v>0</v>
      </c>
      <c r="L22" s="1"/>
    </row>
    <row r="23" spans="1:12" ht="30" customHeight="1" x14ac:dyDescent="0.25">
      <c r="A23" s="17"/>
      <c r="B23" s="1" t="s">
        <v>18</v>
      </c>
      <c r="C23" s="1"/>
      <c r="D23" s="1"/>
      <c r="E23" s="18"/>
      <c r="F23" s="18"/>
      <c r="G23" s="19"/>
      <c r="H23" s="81" t="s">
        <v>27</v>
      </c>
      <c r="I23" s="81"/>
      <c r="J23" s="81"/>
      <c r="K23" s="25">
        <f>K21+K22</f>
        <v>0</v>
      </c>
      <c r="L23" s="1"/>
    </row>
    <row r="24" spans="1:12" ht="29.25" customHeight="1" x14ac:dyDescent="0.25">
      <c r="A24" s="17"/>
      <c r="B24" s="9"/>
      <c r="C24" s="9"/>
      <c r="D24" s="9"/>
      <c r="E24" s="18"/>
      <c r="F24" s="18"/>
      <c r="G24" s="19"/>
      <c r="H24" s="81" t="s">
        <v>28</v>
      </c>
      <c r="I24" s="81"/>
      <c r="J24" s="81"/>
      <c r="K24" s="25">
        <f>K23*4</f>
        <v>0</v>
      </c>
      <c r="L24" s="1"/>
    </row>
  </sheetData>
  <sheetProtection algorithmName="SHA-512" hashValue="Wb8VVLe7GGwjCPoAiXh+fy0eLS2FMa8lFCyWY655qjSQ6StuLGb1BnvCzvlWE3QKhnPcdD3j2WduN4r74NA5SQ==" saltValue="hWGMSzx6QMORRoepEZH4Ew==" spinCount="100000" sheet="1" objects="1" scenarios="1"/>
  <mergeCells count="17">
    <mergeCell ref="H21:J21"/>
    <mergeCell ref="H22:J22"/>
    <mergeCell ref="H23:J23"/>
    <mergeCell ref="H24:J24"/>
    <mergeCell ref="A14:K14"/>
    <mergeCell ref="B17:K17"/>
    <mergeCell ref="A18:A20"/>
    <mergeCell ref="B18:F18"/>
    <mergeCell ref="B19:F19"/>
    <mergeCell ref="B20:F20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7F61D-C115-468A-8C77-F55B4BB6A1AB}">
  <sheetPr>
    <pageSetUpPr fitToPage="1"/>
  </sheetPr>
  <dimension ref="A1:L24"/>
  <sheetViews>
    <sheetView workbookViewId="0">
      <selection activeCell="J19" sqref="J19"/>
    </sheetView>
  </sheetViews>
  <sheetFormatPr defaultRowHeight="15" x14ac:dyDescent="0.25"/>
  <cols>
    <col min="5" max="5" width="5.7109375" customWidth="1"/>
    <col min="6" max="6" width="9.140625" hidden="1" customWidth="1"/>
    <col min="9" max="9" width="11.5703125" customWidth="1"/>
    <col min="11" max="11" width="21.42578125" customWidth="1"/>
    <col min="12" max="12" width="0.710937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2" t="s">
        <v>7</v>
      </c>
      <c r="C3" s="12"/>
      <c r="D3" s="12"/>
      <c r="E3" s="1"/>
      <c r="F3" s="1"/>
      <c r="G3" s="1"/>
      <c r="H3" s="1"/>
      <c r="I3" s="1"/>
      <c r="J3" s="1"/>
      <c r="K3" s="1"/>
    </row>
    <row r="4" spans="1:11" x14ac:dyDescent="0.25">
      <c r="A4" s="1"/>
      <c r="B4" s="109"/>
      <c r="C4" s="109"/>
      <c r="D4" s="109"/>
      <c r="E4" s="109"/>
      <c r="F4" s="1"/>
      <c r="G4" s="1"/>
      <c r="H4" s="1"/>
      <c r="I4" s="1"/>
      <c r="J4" s="1"/>
      <c r="K4" s="1"/>
    </row>
    <row r="5" spans="1:11" x14ac:dyDescent="0.25">
      <c r="A5" s="1"/>
      <c r="B5" s="110"/>
      <c r="C5" s="110"/>
      <c r="D5" s="110"/>
      <c r="E5" s="110"/>
      <c r="F5" s="1"/>
      <c r="G5" s="1"/>
      <c r="H5" s="1"/>
      <c r="I5" s="1"/>
      <c r="J5" s="1"/>
      <c r="K5" s="1"/>
    </row>
    <row r="6" spans="1:11" x14ac:dyDescent="0.25">
      <c r="A6" s="1"/>
      <c r="B6" s="111"/>
      <c r="C6" s="111"/>
      <c r="D6" s="111"/>
      <c r="E6" s="111"/>
      <c r="F6" s="1"/>
      <c r="G6" s="1"/>
      <c r="H6" s="1"/>
      <c r="I6" s="1"/>
      <c r="J6" s="1"/>
      <c r="K6" s="1"/>
    </row>
    <row r="7" spans="1:11" x14ac:dyDescent="0.25">
      <c r="A7" s="1"/>
      <c r="B7" s="2"/>
      <c r="C7" s="2"/>
      <c r="D7" s="2"/>
      <c r="E7" s="2"/>
      <c r="F7" s="1"/>
      <c r="G7" s="1"/>
      <c r="H7" s="1"/>
      <c r="I7" s="1"/>
      <c r="J7" s="1"/>
      <c r="K7" s="1"/>
    </row>
    <row r="8" spans="1:11" x14ac:dyDescent="0.25">
      <c r="A8" s="1"/>
      <c r="B8" s="12" t="s">
        <v>8</v>
      </c>
      <c r="C8" s="12"/>
      <c r="D8" s="109"/>
      <c r="E8" s="109"/>
      <c r="F8" s="1"/>
      <c r="G8" s="1"/>
      <c r="H8" s="1"/>
      <c r="I8" s="1"/>
      <c r="J8" s="1"/>
      <c r="K8" s="1"/>
    </row>
    <row r="9" spans="1:11" x14ac:dyDescent="0.25">
      <c r="A9" s="1"/>
      <c r="B9" s="1" t="s">
        <v>9</v>
      </c>
      <c r="C9" s="112"/>
      <c r="D9" s="112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113" t="s">
        <v>15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</row>
    <row r="14" spans="1:11" ht="18" x14ac:dyDescent="0.25">
      <c r="A14" s="113" t="s">
        <v>29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8.25" x14ac:dyDescent="0.25">
      <c r="A16" s="3" t="s">
        <v>0</v>
      </c>
      <c r="B16" s="117" t="s">
        <v>1</v>
      </c>
      <c r="C16" s="118"/>
      <c r="D16" s="118"/>
      <c r="E16" s="118"/>
      <c r="F16" s="119"/>
      <c r="G16" s="4" t="s">
        <v>2</v>
      </c>
      <c r="H16" s="4" t="s">
        <v>3</v>
      </c>
      <c r="I16" s="5" t="s">
        <v>4</v>
      </c>
      <c r="J16" s="5" t="s">
        <v>5</v>
      </c>
      <c r="K16" s="5" t="s">
        <v>6</v>
      </c>
    </row>
    <row r="17" spans="1:12" ht="30" customHeight="1" x14ac:dyDescent="0.25">
      <c r="A17" s="29"/>
      <c r="B17" s="123" t="s">
        <v>49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"/>
    </row>
    <row r="18" spans="1:12" ht="60" customHeight="1" x14ac:dyDescent="0.25">
      <c r="A18" s="125" t="s">
        <v>10</v>
      </c>
      <c r="B18" s="126" t="s">
        <v>38</v>
      </c>
      <c r="C18" s="126"/>
      <c r="D18" s="126"/>
      <c r="E18" s="126"/>
      <c r="F18" s="126"/>
      <c r="G18" s="8" t="s">
        <v>20</v>
      </c>
      <c r="H18" s="14">
        <v>320000</v>
      </c>
      <c r="I18" s="10"/>
      <c r="J18" s="10"/>
      <c r="K18" s="16">
        <f>H18*I18</f>
        <v>0</v>
      </c>
      <c r="L18" s="1">
        <f>K18*J18/100</f>
        <v>0</v>
      </c>
    </row>
    <row r="19" spans="1:12" x14ac:dyDescent="0.25">
      <c r="A19" s="94"/>
      <c r="B19" s="127" t="s">
        <v>31</v>
      </c>
      <c r="C19" s="127"/>
      <c r="D19" s="127"/>
      <c r="E19" s="127"/>
      <c r="F19" s="127"/>
      <c r="G19" s="21" t="s">
        <v>21</v>
      </c>
      <c r="H19" s="22">
        <v>150</v>
      </c>
      <c r="I19" s="23"/>
      <c r="J19" s="23"/>
      <c r="K19" s="24">
        <f>H19*I19</f>
        <v>0</v>
      </c>
      <c r="L19" s="1">
        <f>K19*J19/100</f>
        <v>0</v>
      </c>
    </row>
    <row r="20" spans="1:12" ht="31.5" customHeight="1" x14ac:dyDescent="0.25">
      <c r="A20" s="72"/>
      <c r="B20" s="88" t="s">
        <v>93</v>
      </c>
      <c r="C20" s="129"/>
      <c r="D20" s="129"/>
      <c r="E20" s="130"/>
      <c r="F20" s="71"/>
      <c r="G20" s="21" t="s">
        <v>22</v>
      </c>
      <c r="H20" s="22">
        <v>1</v>
      </c>
      <c r="I20" s="23"/>
      <c r="J20" s="23"/>
      <c r="K20" s="24">
        <f>H20*I20</f>
        <v>0</v>
      </c>
      <c r="L20" s="1"/>
    </row>
    <row r="21" spans="1:12" x14ac:dyDescent="0.25">
      <c r="A21" s="26"/>
      <c r="B21" s="27"/>
      <c r="C21" s="27"/>
      <c r="D21" s="27"/>
      <c r="E21" s="27"/>
      <c r="F21" s="27"/>
      <c r="G21" s="28"/>
      <c r="H21" s="128" t="s">
        <v>16</v>
      </c>
      <c r="I21" s="128"/>
      <c r="J21" s="128"/>
      <c r="K21" s="43">
        <f>SUM(K18:K20)</f>
        <v>0</v>
      </c>
      <c r="L21" s="1"/>
    </row>
    <row r="22" spans="1:12" ht="30" customHeight="1" x14ac:dyDescent="0.25">
      <c r="A22" s="26"/>
      <c r="B22" s="1"/>
      <c r="C22" s="1"/>
      <c r="D22" s="1"/>
      <c r="E22" s="27"/>
      <c r="F22" s="27"/>
      <c r="G22" s="28"/>
      <c r="H22" s="80" t="s">
        <v>17</v>
      </c>
      <c r="I22" s="80"/>
      <c r="J22" s="80"/>
      <c r="K22" s="25">
        <f>SUM(L18:L20)</f>
        <v>0</v>
      </c>
      <c r="L22" s="1"/>
    </row>
    <row r="23" spans="1:12" ht="29.25" customHeight="1" x14ac:dyDescent="0.25">
      <c r="A23" s="26"/>
      <c r="B23" s="1" t="s">
        <v>18</v>
      </c>
      <c r="C23" s="1"/>
      <c r="D23" s="1"/>
      <c r="E23" s="27"/>
      <c r="F23" s="27"/>
      <c r="G23" s="28"/>
      <c r="H23" s="81" t="s">
        <v>27</v>
      </c>
      <c r="I23" s="81"/>
      <c r="J23" s="81"/>
      <c r="K23" s="25">
        <f>K21+K22</f>
        <v>0</v>
      </c>
      <c r="L23" s="1"/>
    </row>
    <row r="24" spans="1:12" ht="31.5" customHeight="1" x14ac:dyDescent="0.25">
      <c r="A24" s="26"/>
      <c r="B24" s="9"/>
      <c r="C24" s="9"/>
      <c r="D24" s="9"/>
      <c r="E24" s="27"/>
      <c r="F24" s="27"/>
      <c r="G24" s="28"/>
      <c r="H24" s="81" t="s">
        <v>28</v>
      </c>
      <c r="I24" s="81"/>
      <c r="J24" s="81"/>
      <c r="K24" s="25">
        <f>K23*4</f>
        <v>0</v>
      </c>
    </row>
  </sheetData>
  <sheetProtection algorithmName="SHA-512" hashValue="3hju6X+SzoQwfTxK35fhFnCa1VOAUCctWn/7NsrYpWQ+ebg6MY540QXbmxl1LUtruK8xWbMCsn/u1U/EY60Oww==" saltValue="hipsycjCqj7K5jsgBApU3Q==" spinCount="100000" sheet="1" objects="1" scenarios="1" autoFilter="0"/>
  <mergeCells count="17">
    <mergeCell ref="H22:J22"/>
    <mergeCell ref="H23:J23"/>
    <mergeCell ref="H24:J24"/>
    <mergeCell ref="A14:K14"/>
    <mergeCell ref="B17:K17"/>
    <mergeCell ref="A18:A19"/>
    <mergeCell ref="B18:F18"/>
    <mergeCell ref="B19:F19"/>
    <mergeCell ref="H21:J21"/>
    <mergeCell ref="B16:F16"/>
    <mergeCell ref="B20:E20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A6EBE-52A2-4708-8627-54A0B96F6DE2}">
  <sheetPr>
    <pageSetUpPr fitToPage="1"/>
  </sheetPr>
  <dimension ref="A1:L23"/>
  <sheetViews>
    <sheetView workbookViewId="0">
      <selection activeCell="K23" sqref="K23"/>
    </sheetView>
  </sheetViews>
  <sheetFormatPr defaultRowHeight="15" x14ac:dyDescent="0.25"/>
  <cols>
    <col min="5" max="5" width="3.28515625" customWidth="1"/>
    <col min="6" max="6" width="9.140625" hidden="1" customWidth="1"/>
    <col min="9" max="9" width="11.42578125" customWidth="1"/>
    <col min="11" max="11" width="19.85546875" customWidth="1"/>
    <col min="12" max="12" width="0.710937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2" t="s">
        <v>7</v>
      </c>
      <c r="C3" s="12"/>
      <c r="D3" s="12"/>
      <c r="E3" s="1"/>
      <c r="F3" s="1"/>
      <c r="G3" s="1"/>
      <c r="H3" s="1"/>
      <c r="I3" s="1"/>
      <c r="J3" s="1"/>
      <c r="K3" s="1"/>
    </row>
    <row r="4" spans="1:11" x14ac:dyDescent="0.25">
      <c r="A4" s="1"/>
      <c r="B4" s="109"/>
      <c r="C4" s="109"/>
      <c r="D4" s="109"/>
      <c r="E4" s="109"/>
      <c r="F4" s="1"/>
      <c r="G4" s="1"/>
      <c r="H4" s="1"/>
      <c r="I4" s="1"/>
      <c r="J4" s="1"/>
      <c r="K4" s="1"/>
    </row>
    <row r="5" spans="1:11" x14ac:dyDescent="0.25">
      <c r="A5" s="1"/>
      <c r="B5" s="110"/>
      <c r="C5" s="110"/>
      <c r="D5" s="110"/>
      <c r="E5" s="110"/>
      <c r="F5" s="1"/>
      <c r="G5" s="1"/>
      <c r="H5" s="1"/>
      <c r="I5" s="1"/>
      <c r="J5" s="1"/>
      <c r="K5" s="1"/>
    </row>
    <row r="6" spans="1:11" x14ac:dyDescent="0.25">
      <c r="A6" s="1"/>
      <c r="B6" s="111"/>
      <c r="C6" s="111"/>
      <c r="D6" s="111"/>
      <c r="E6" s="111"/>
      <c r="F6" s="1"/>
      <c r="G6" s="1"/>
      <c r="H6" s="1"/>
      <c r="I6" s="1"/>
      <c r="J6" s="1"/>
      <c r="K6" s="1"/>
    </row>
    <row r="7" spans="1:11" x14ac:dyDescent="0.25">
      <c r="A7" s="1"/>
      <c r="B7" s="2"/>
      <c r="C7" s="2"/>
      <c r="D7" s="2"/>
      <c r="E7" s="2"/>
      <c r="F7" s="1"/>
      <c r="G7" s="1"/>
      <c r="H7" s="1"/>
      <c r="I7" s="1"/>
      <c r="J7" s="1"/>
      <c r="K7" s="1"/>
    </row>
    <row r="8" spans="1:11" x14ac:dyDescent="0.25">
      <c r="A8" s="1"/>
      <c r="B8" s="12" t="s">
        <v>8</v>
      </c>
      <c r="C8" s="12"/>
      <c r="D8" s="109"/>
      <c r="E8" s="109"/>
      <c r="F8" s="1"/>
      <c r="G8" s="1"/>
      <c r="H8" s="1"/>
      <c r="I8" s="1"/>
      <c r="J8" s="1"/>
      <c r="K8" s="1"/>
    </row>
    <row r="9" spans="1:11" x14ac:dyDescent="0.25">
      <c r="A9" s="1"/>
      <c r="B9" s="1" t="s">
        <v>9</v>
      </c>
      <c r="C9" s="112"/>
      <c r="D9" s="112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113" t="s">
        <v>15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</row>
    <row r="14" spans="1:11" ht="18" x14ac:dyDescent="0.25">
      <c r="A14" s="113" t="s">
        <v>29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8.25" x14ac:dyDescent="0.25">
      <c r="A16" s="3" t="s">
        <v>0</v>
      </c>
      <c r="B16" s="117" t="s">
        <v>1</v>
      </c>
      <c r="C16" s="118"/>
      <c r="D16" s="118"/>
      <c r="E16" s="118"/>
      <c r="F16" s="119"/>
      <c r="G16" s="4" t="s">
        <v>2</v>
      </c>
      <c r="H16" s="4" t="s">
        <v>3</v>
      </c>
      <c r="I16" s="5" t="s">
        <v>4</v>
      </c>
      <c r="J16" s="5" t="s">
        <v>5</v>
      </c>
      <c r="K16" s="5" t="s">
        <v>6</v>
      </c>
    </row>
    <row r="17" spans="1:12" ht="29.25" customHeight="1" x14ac:dyDescent="0.25">
      <c r="A17" s="29"/>
      <c r="B17" s="123" t="s">
        <v>50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"/>
    </row>
    <row r="18" spans="1:12" ht="102" customHeight="1" x14ac:dyDescent="0.25">
      <c r="A18" s="131" t="s">
        <v>10</v>
      </c>
      <c r="B18" s="132" t="s">
        <v>39</v>
      </c>
      <c r="C18" s="132"/>
      <c r="D18" s="132"/>
      <c r="E18" s="132"/>
      <c r="F18" s="132"/>
      <c r="G18" s="21" t="s">
        <v>20</v>
      </c>
      <c r="H18" s="22">
        <v>400000</v>
      </c>
      <c r="I18" s="23"/>
      <c r="J18" s="23"/>
      <c r="K18" s="24">
        <f>H18*I18</f>
        <v>0</v>
      </c>
      <c r="L18" s="1">
        <f>K18*J18/100</f>
        <v>0</v>
      </c>
    </row>
    <row r="19" spans="1:12" x14ac:dyDescent="0.25">
      <c r="A19" s="131"/>
      <c r="B19" s="127" t="s">
        <v>31</v>
      </c>
      <c r="C19" s="127"/>
      <c r="D19" s="127"/>
      <c r="E19" s="127"/>
      <c r="F19" s="127"/>
      <c r="G19" s="21" t="s">
        <v>21</v>
      </c>
      <c r="H19" s="22">
        <v>156</v>
      </c>
      <c r="I19" s="23"/>
      <c r="J19" s="23"/>
      <c r="K19" s="24">
        <f>H19*I19</f>
        <v>0</v>
      </c>
      <c r="L19" s="1">
        <f>K19*J19/100</f>
        <v>0</v>
      </c>
    </row>
    <row r="20" spans="1:12" x14ac:dyDescent="0.25">
      <c r="A20" s="26"/>
      <c r="B20" s="27"/>
      <c r="C20" s="27"/>
      <c r="D20" s="27"/>
      <c r="E20" s="27"/>
      <c r="F20" s="27"/>
      <c r="G20" s="28"/>
      <c r="H20" s="80" t="s">
        <v>16</v>
      </c>
      <c r="I20" s="80"/>
      <c r="J20" s="80"/>
      <c r="K20" s="25">
        <f>SUM(K18:K19)</f>
        <v>0</v>
      </c>
      <c r="L20" s="1"/>
    </row>
    <row r="21" spans="1:12" ht="22.5" customHeight="1" x14ac:dyDescent="0.25">
      <c r="A21" s="26"/>
      <c r="B21" s="20"/>
      <c r="C21" s="20"/>
      <c r="D21" s="20"/>
      <c r="E21" s="27"/>
      <c r="F21" s="27"/>
      <c r="G21" s="28"/>
      <c r="H21" s="80" t="s">
        <v>17</v>
      </c>
      <c r="I21" s="80"/>
      <c r="J21" s="80"/>
      <c r="K21" s="25">
        <f>SUM(L18:L19)</f>
        <v>0</v>
      </c>
      <c r="L21" s="1"/>
    </row>
    <row r="22" spans="1:12" ht="27" customHeight="1" x14ac:dyDescent="0.25">
      <c r="A22" s="26"/>
      <c r="B22" s="1" t="s">
        <v>18</v>
      </c>
      <c r="C22" s="1"/>
      <c r="D22" s="1"/>
      <c r="E22" s="27"/>
      <c r="F22" s="27"/>
      <c r="G22" s="28"/>
      <c r="H22" s="81" t="s">
        <v>27</v>
      </c>
      <c r="I22" s="81"/>
      <c r="J22" s="81"/>
      <c r="K22" s="25">
        <f>K20+K21</f>
        <v>0</v>
      </c>
      <c r="L22" s="1"/>
    </row>
    <row r="23" spans="1:12" ht="28.5" customHeight="1" x14ac:dyDescent="0.25">
      <c r="A23" s="26"/>
      <c r="B23" s="9"/>
      <c r="C23" s="9"/>
      <c r="D23" s="9"/>
      <c r="E23" s="27"/>
      <c r="F23" s="27"/>
      <c r="G23" s="28"/>
      <c r="H23" s="81" t="s">
        <v>28</v>
      </c>
      <c r="I23" s="81"/>
      <c r="J23" s="81"/>
      <c r="K23" s="25">
        <f>K22*4</f>
        <v>0</v>
      </c>
      <c r="L23" s="1"/>
    </row>
  </sheetData>
  <sheetProtection algorithmName="SHA-512" hashValue="PvriGowyUgwZxbi7RUnR9g7uriqzDShucgKWZduE1J1/eEXmPFXSw1/Pxsl/r/+XOOEtnyVxeHW/WZMyN6EPhA==" saltValue="SnYtc/PM7z8fsihST6lvvA==" spinCount="100000" sheet="1" objects="1" scenarios="1"/>
  <mergeCells count="16">
    <mergeCell ref="H21:J21"/>
    <mergeCell ref="H22:J22"/>
    <mergeCell ref="H23:J23"/>
    <mergeCell ref="A14:K14"/>
    <mergeCell ref="B17:K17"/>
    <mergeCell ref="A18:A19"/>
    <mergeCell ref="B18:F18"/>
    <mergeCell ref="B19:F19"/>
    <mergeCell ref="H20:J20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31053-3EE2-49C3-BE78-76C28CBACC78}">
  <sheetPr>
    <pageSetUpPr fitToPage="1"/>
  </sheetPr>
  <dimension ref="A1:L23"/>
  <sheetViews>
    <sheetView workbookViewId="0">
      <selection activeCell="J19" sqref="J19"/>
    </sheetView>
  </sheetViews>
  <sheetFormatPr defaultRowHeight="15" x14ac:dyDescent="0.25"/>
  <cols>
    <col min="5" max="5" width="8.85546875" customWidth="1"/>
    <col min="6" max="6" width="9.140625" hidden="1" customWidth="1"/>
    <col min="9" max="9" width="13" customWidth="1"/>
    <col min="10" max="10" width="7.85546875" customWidth="1"/>
    <col min="11" max="11" width="18.5703125" customWidth="1"/>
    <col min="12" max="12" width="0.710937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2" t="s">
        <v>7</v>
      </c>
      <c r="C3" s="12"/>
      <c r="D3" s="12"/>
      <c r="E3" s="1"/>
      <c r="F3" s="1"/>
      <c r="G3" s="1"/>
      <c r="H3" s="1"/>
      <c r="I3" s="1"/>
      <c r="J3" s="1"/>
      <c r="K3" s="1"/>
    </row>
    <row r="4" spans="1:11" x14ac:dyDescent="0.25">
      <c r="A4" s="1"/>
      <c r="B4" s="109"/>
      <c r="C4" s="109"/>
      <c r="D4" s="109"/>
      <c r="E4" s="109"/>
      <c r="F4" s="1"/>
      <c r="G4" s="1"/>
      <c r="H4" s="1"/>
      <c r="I4" s="1"/>
      <c r="J4" s="1"/>
      <c r="K4" s="1"/>
    </row>
    <row r="5" spans="1:11" x14ac:dyDescent="0.25">
      <c r="A5" s="1"/>
      <c r="B5" s="110"/>
      <c r="C5" s="110"/>
      <c r="D5" s="110"/>
      <c r="E5" s="110"/>
      <c r="F5" s="1"/>
      <c r="G5" s="1"/>
      <c r="H5" s="1"/>
      <c r="I5" s="1"/>
      <c r="J5" s="1"/>
      <c r="K5" s="1"/>
    </row>
    <row r="6" spans="1:11" x14ac:dyDescent="0.25">
      <c r="A6" s="1"/>
      <c r="B6" s="111"/>
      <c r="C6" s="111"/>
      <c r="D6" s="111"/>
      <c r="E6" s="111"/>
      <c r="F6" s="1"/>
      <c r="G6" s="1"/>
      <c r="H6" s="1"/>
      <c r="I6" s="1"/>
      <c r="J6" s="1"/>
      <c r="K6" s="1"/>
    </row>
    <row r="7" spans="1:11" x14ac:dyDescent="0.25">
      <c r="A7" s="1"/>
      <c r="B7" s="2"/>
      <c r="C7" s="2"/>
      <c r="D7" s="2"/>
      <c r="E7" s="2"/>
      <c r="F7" s="1"/>
      <c r="G7" s="1"/>
      <c r="H7" s="1"/>
      <c r="I7" s="1"/>
      <c r="J7" s="1"/>
      <c r="K7" s="1"/>
    </row>
    <row r="8" spans="1:11" x14ac:dyDescent="0.25">
      <c r="A8" s="1"/>
      <c r="B8" s="12" t="s">
        <v>8</v>
      </c>
      <c r="C8" s="12"/>
      <c r="D8" s="109"/>
      <c r="E8" s="109"/>
      <c r="F8" s="1"/>
      <c r="G8" s="1"/>
      <c r="H8" s="1"/>
      <c r="I8" s="1"/>
      <c r="J8" s="1"/>
      <c r="K8" s="1"/>
    </row>
    <row r="9" spans="1:11" x14ac:dyDescent="0.25">
      <c r="A9" s="1"/>
      <c r="B9" s="1" t="s">
        <v>9</v>
      </c>
      <c r="C9" s="112"/>
      <c r="D9" s="112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113" t="s">
        <v>15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</row>
    <row r="14" spans="1:11" ht="18" x14ac:dyDescent="0.25">
      <c r="A14" s="113" t="s">
        <v>29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5.5" x14ac:dyDescent="0.25">
      <c r="A16" s="3" t="s">
        <v>0</v>
      </c>
      <c r="B16" s="117" t="s">
        <v>1</v>
      </c>
      <c r="C16" s="118"/>
      <c r="D16" s="118"/>
      <c r="E16" s="118"/>
      <c r="F16" s="119"/>
      <c r="G16" s="4" t="s">
        <v>2</v>
      </c>
      <c r="H16" s="4" t="s">
        <v>3</v>
      </c>
      <c r="I16" s="5" t="s">
        <v>4</v>
      </c>
      <c r="J16" s="5" t="s">
        <v>5</v>
      </c>
      <c r="K16" s="5" t="s">
        <v>6</v>
      </c>
    </row>
    <row r="17" spans="1:12" x14ac:dyDescent="0.25">
      <c r="A17" s="29"/>
      <c r="B17" s="133" t="s">
        <v>51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"/>
    </row>
    <row r="18" spans="1:12" ht="45.75" customHeight="1" x14ac:dyDescent="0.25">
      <c r="A18" s="131" t="s">
        <v>10</v>
      </c>
      <c r="B18" s="126" t="s">
        <v>42</v>
      </c>
      <c r="C18" s="126"/>
      <c r="D18" s="126"/>
      <c r="E18" s="126"/>
      <c r="F18" s="126"/>
      <c r="G18" s="8" t="s">
        <v>20</v>
      </c>
      <c r="H18" s="14">
        <v>20000</v>
      </c>
      <c r="I18" s="10"/>
      <c r="J18" s="10"/>
      <c r="K18" s="16">
        <f>H18*I18</f>
        <v>0</v>
      </c>
      <c r="L18" s="1">
        <f>K18*J18/100</f>
        <v>0</v>
      </c>
    </row>
    <row r="19" spans="1:12" x14ac:dyDescent="0.25">
      <c r="A19" s="131"/>
      <c r="B19" s="126" t="s">
        <v>31</v>
      </c>
      <c r="C19" s="126"/>
      <c r="D19" s="126"/>
      <c r="E19" s="126"/>
      <c r="F19" s="126"/>
      <c r="G19" s="21" t="s">
        <v>21</v>
      </c>
      <c r="H19" s="14">
        <v>52</v>
      </c>
      <c r="I19" s="10"/>
      <c r="J19" s="10"/>
      <c r="K19" s="16">
        <f>H19*I19</f>
        <v>0</v>
      </c>
      <c r="L19" s="1">
        <f>K19*J19/100</f>
        <v>0</v>
      </c>
    </row>
    <row r="20" spans="1:12" x14ac:dyDescent="0.25">
      <c r="A20" s="2"/>
      <c r="B20" s="2"/>
      <c r="C20" s="2"/>
      <c r="D20" s="2"/>
      <c r="E20" s="2"/>
      <c r="F20" s="2"/>
      <c r="G20" s="2"/>
      <c r="H20" s="80" t="s">
        <v>16</v>
      </c>
      <c r="I20" s="80"/>
      <c r="J20" s="80"/>
      <c r="K20" s="25">
        <f>SUM(K18:K19)</f>
        <v>0</v>
      </c>
      <c r="L20" s="1"/>
    </row>
    <row r="21" spans="1:12" x14ac:dyDescent="0.25">
      <c r="A21" s="2"/>
      <c r="B21" s="1"/>
      <c r="C21" s="1"/>
      <c r="D21" s="1"/>
      <c r="E21" s="2"/>
      <c r="F21" s="2"/>
      <c r="G21" s="2"/>
      <c r="H21" s="80" t="s">
        <v>17</v>
      </c>
      <c r="I21" s="80"/>
      <c r="J21" s="80"/>
      <c r="K21" s="25">
        <f>SUM(L18:L19)</f>
        <v>0</v>
      </c>
      <c r="L21" s="1"/>
    </row>
    <row r="22" spans="1:12" ht="29.25" customHeight="1" x14ac:dyDescent="0.25">
      <c r="A22" s="2"/>
      <c r="B22" s="1" t="s">
        <v>18</v>
      </c>
      <c r="C22" s="1"/>
      <c r="D22" s="1"/>
      <c r="E22" s="2"/>
      <c r="F22" s="2"/>
      <c r="G22" s="2"/>
      <c r="H22" s="81" t="s">
        <v>27</v>
      </c>
      <c r="I22" s="81"/>
      <c r="J22" s="81"/>
      <c r="K22" s="25">
        <f>K20+K21</f>
        <v>0</v>
      </c>
      <c r="L22" s="1"/>
    </row>
    <row r="23" spans="1:12" ht="30" customHeight="1" x14ac:dyDescent="0.25">
      <c r="A23" s="2"/>
      <c r="B23" s="9"/>
      <c r="C23" s="9"/>
      <c r="D23" s="9"/>
      <c r="E23" s="2"/>
      <c r="F23" s="2"/>
      <c r="G23" s="2"/>
      <c r="H23" s="81" t="s">
        <v>28</v>
      </c>
      <c r="I23" s="81"/>
      <c r="J23" s="81"/>
      <c r="K23" s="25">
        <f>K22*4</f>
        <v>0</v>
      </c>
      <c r="L23" s="1"/>
    </row>
  </sheetData>
  <sheetProtection algorithmName="SHA-512" hashValue="/P/sAVVEfS30Wi9R2GzWcKsqMf9+x+liXvp4zqA3Zr/jb8Jq+1u3PqI2R2IQvkfqCvI9sL7Uy8u922zDR03eVg==" saltValue="K8NgmjKa5z5kSIiEF80jNQ==" spinCount="100000" sheet="1" objects="1" scenarios="1"/>
  <mergeCells count="16">
    <mergeCell ref="H21:J21"/>
    <mergeCell ref="H22:J22"/>
    <mergeCell ref="H23:J23"/>
    <mergeCell ref="A14:K14"/>
    <mergeCell ref="B17:K17"/>
    <mergeCell ref="A18:A19"/>
    <mergeCell ref="B18:F18"/>
    <mergeCell ref="B19:F19"/>
    <mergeCell ref="H20:J20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C145F-AC5E-4D2C-89B0-779CE728E9E1}">
  <sheetPr>
    <pageSetUpPr fitToPage="1"/>
  </sheetPr>
  <dimension ref="A1:L24"/>
  <sheetViews>
    <sheetView workbookViewId="0">
      <selection activeCell="A20" sqref="A20:K20"/>
    </sheetView>
  </sheetViews>
  <sheetFormatPr defaultRowHeight="15" x14ac:dyDescent="0.25"/>
  <cols>
    <col min="5" max="5" width="1.85546875" customWidth="1"/>
    <col min="9" max="9" width="11.7109375" customWidth="1"/>
    <col min="11" max="11" width="20.28515625" customWidth="1"/>
    <col min="12" max="12" width="0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2" t="s">
        <v>7</v>
      </c>
      <c r="C3" s="12"/>
      <c r="D3" s="12"/>
      <c r="E3" s="1"/>
      <c r="F3" s="1"/>
      <c r="G3" s="1"/>
      <c r="H3" s="1"/>
      <c r="I3" s="1"/>
      <c r="J3" s="1"/>
      <c r="K3" s="1"/>
    </row>
    <row r="4" spans="1:11" x14ac:dyDescent="0.25">
      <c r="A4" s="1"/>
      <c r="B4" s="109"/>
      <c r="C4" s="109"/>
      <c r="D4" s="109"/>
      <c r="E4" s="109"/>
      <c r="F4" s="1"/>
      <c r="G4" s="1"/>
      <c r="H4" s="1"/>
      <c r="I4" s="1"/>
      <c r="J4" s="1"/>
      <c r="K4" s="1"/>
    </row>
    <row r="5" spans="1:11" x14ac:dyDescent="0.25">
      <c r="A5" s="1"/>
      <c r="B5" s="110"/>
      <c r="C5" s="110"/>
      <c r="D5" s="110"/>
      <c r="E5" s="110"/>
      <c r="F5" s="1"/>
      <c r="G5" s="1"/>
      <c r="H5" s="1"/>
      <c r="I5" s="1"/>
      <c r="J5" s="1"/>
      <c r="K5" s="1"/>
    </row>
    <row r="6" spans="1:11" x14ac:dyDescent="0.25">
      <c r="A6" s="1"/>
      <c r="B6" s="111"/>
      <c r="C6" s="111"/>
      <c r="D6" s="111"/>
      <c r="E6" s="111"/>
      <c r="F6" s="1"/>
      <c r="G6" s="1"/>
      <c r="H6" s="1"/>
      <c r="I6" s="1"/>
      <c r="J6" s="1"/>
      <c r="K6" s="1"/>
    </row>
    <row r="7" spans="1:11" x14ac:dyDescent="0.25">
      <c r="A7" s="1"/>
      <c r="B7" s="2"/>
      <c r="C7" s="2"/>
      <c r="D7" s="2"/>
      <c r="E7" s="2"/>
      <c r="F7" s="1"/>
      <c r="G7" s="1"/>
      <c r="H7" s="1"/>
      <c r="I7" s="1"/>
      <c r="J7" s="1"/>
      <c r="K7" s="1"/>
    </row>
    <row r="8" spans="1:11" x14ac:dyDescent="0.25">
      <c r="A8" s="1"/>
      <c r="B8" s="12" t="s">
        <v>8</v>
      </c>
      <c r="C8" s="12"/>
      <c r="D8" s="109"/>
      <c r="E8" s="109"/>
      <c r="F8" s="1"/>
      <c r="G8" s="1"/>
      <c r="H8" s="1"/>
      <c r="I8" s="1"/>
      <c r="J8" s="1"/>
      <c r="K8" s="1"/>
    </row>
    <row r="9" spans="1:11" x14ac:dyDescent="0.25">
      <c r="A9" s="1"/>
      <c r="B9" s="1" t="s">
        <v>9</v>
      </c>
      <c r="C9" s="112"/>
      <c r="D9" s="112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113" t="s">
        <v>15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</row>
    <row r="14" spans="1:11" ht="18" x14ac:dyDescent="0.25">
      <c r="A14" s="113" t="s">
        <v>29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8.25" x14ac:dyDescent="0.25">
      <c r="A16" s="3" t="s">
        <v>0</v>
      </c>
      <c r="B16" s="117" t="s">
        <v>1</v>
      </c>
      <c r="C16" s="118"/>
      <c r="D16" s="118"/>
      <c r="E16" s="118"/>
      <c r="F16" s="119"/>
      <c r="G16" s="4" t="s">
        <v>2</v>
      </c>
      <c r="H16" s="4" t="s">
        <v>3</v>
      </c>
      <c r="I16" s="5" t="s">
        <v>4</v>
      </c>
      <c r="J16" s="5" t="s">
        <v>5</v>
      </c>
      <c r="K16" s="5" t="s">
        <v>6</v>
      </c>
    </row>
    <row r="17" spans="1:12" x14ac:dyDescent="0.25">
      <c r="A17" s="29"/>
      <c r="B17" s="133" t="s">
        <v>88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"/>
    </row>
    <row r="18" spans="1:12" ht="30" customHeight="1" x14ac:dyDescent="0.25">
      <c r="A18" s="36" t="s">
        <v>10</v>
      </c>
      <c r="B18" s="126" t="s">
        <v>40</v>
      </c>
      <c r="C18" s="126"/>
      <c r="D18" s="126"/>
      <c r="E18" s="126"/>
      <c r="F18" s="126"/>
      <c r="G18" s="8" t="s">
        <v>20</v>
      </c>
      <c r="H18" s="14">
        <v>550000</v>
      </c>
      <c r="I18" s="10"/>
      <c r="J18" s="10"/>
      <c r="K18" s="16">
        <f t="shared" ref="K18:K20" si="0">H18*I18</f>
        <v>0</v>
      </c>
      <c r="L18" s="1">
        <f>K18*J18/100</f>
        <v>0</v>
      </c>
    </row>
    <row r="19" spans="1:12" ht="39.75" customHeight="1" x14ac:dyDescent="0.25">
      <c r="A19" s="37" t="s">
        <v>11</v>
      </c>
      <c r="B19" s="103" t="s">
        <v>41</v>
      </c>
      <c r="C19" s="104"/>
      <c r="D19" s="104"/>
      <c r="E19" s="104"/>
      <c r="F19" s="105"/>
      <c r="G19" s="34" t="s">
        <v>20</v>
      </c>
      <c r="H19" s="35">
        <v>2200</v>
      </c>
      <c r="I19" s="32"/>
      <c r="J19" s="32"/>
      <c r="K19" s="33">
        <f t="shared" si="0"/>
        <v>0</v>
      </c>
      <c r="L19" s="1">
        <f>K19*J19/100</f>
        <v>0</v>
      </c>
    </row>
    <row r="20" spans="1:12" ht="30" customHeight="1" x14ac:dyDescent="0.25">
      <c r="A20" s="44" t="s">
        <v>12</v>
      </c>
      <c r="B20" s="88" t="s">
        <v>52</v>
      </c>
      <c r="C20" s="89"/>
      <c r="D20" s="89"/>
      <c r="E20" s="89"/>
      <c r="F20" s="90"/>
      <c r="G20" s="21" t="s">
        <v>20</v>
      </c>
      <c r="H20" s="22">
        <v>30000</v>
      </c>
      <c r="I20" s="23"/>
      <c r="J20" s="23"/>
      <c r="K20" s="24">
        <f t="shared" si="0"/>
        <v>0</v>
      </c>
      <c r="L20" s="1">
        <f>K20*J20/100</f>
        <v>0</v>
      </c>
    </row>
    <row r="21" spans="1:12" x14ac:dyDescent="0.25">
      <c r="A21" s="2"/>
      <c r="B21" s="2"/>
      <c r="C21" s="2"/>
      <c r="D21" s="2"/>
      <c r="E21" s="2"/>
      <c r="F21" s="2"/>
      <c r="G21" s="2"/>
      <c r="H21" s="128" t="s">
        <v>16</v>
      </c>
      <c r="I21" s="128"/>
      <c r="J21" s="128"/>
      <c r="K21" s="43">
        <f>SUM(K18:K20)</f>
        <v>0</v>
      </c>
      <c r="L21" s="1"/>
    </row>
    <row r="22" spans="1:12" x14ac:dyDescent="0.25">
      <c r="A22" s="2"/>
      <c r="B22" s="1"/>
      <c r="C22" s="1"/>
      <c r="D22" s="1"/>
      <c r="E22" s="2"/>
      <c r="F22" s="2"/>
      <c r="G22" s="2"/>
      <c r="H22" s="80" t="s">
        <v>17</v>
      </c>
      <c r="I22" s="80"/>
      <c r="J22" s="80"/>
      <c r="K22" s="25">
        <f>SUM(L18:L20)</f>
        <v>0</v>
      </c>
      <c r="L22" s="1"/>
    </row>
    <row r="23" spans="1:12" ht="30" customHeight="1" x14ac:dyDescent="0.25">
      <c r="A23" s="2"/>
      <c r="B23" s="1" t="s">
        <v>18</v>
      </c>
      <c r="C23" s="1"/>
      <c r="D23" s="1"/>
      <c r="E23" s="2"/>
      <c r="F23" s="2"/>
      <c r="G23" s="2"/>
      <c r="H23" s="81" t="s">
        <v>27</v>
      </c>
      <c r="I23" s="81"/>
      <c r="J23" s="81"/>
      <c r="K23" s="25">
        <f>K21+K22</f>
        <v>0</v>
      </c>
      <c r="L23" s="1"/>
    </row>
    <row r="24" spans="1:12" ht="29.25" customHeight="1" x14ac:dyDescent="0.25">
      <c r="A24" s="2"/>
      <c r="B24" s="9"/>
      <c r="C24" s="9"/>
      <c r="D24" s="9"/>
      <c r="E24" s="2"/>
      <c r="F24" s="2"/>
      <c r="G24" s="2"/>
      <c r="H24" s="81" t="s">
        <v>28</v>
      </c>
      <c r="I24" s="81"/>
      <c r="J24" s="81"/>
      <c r="K24" s="25">
        <f>K23*4</f>
        <v>0</v>
      </c>
      <c r="L24" s="1"/>
    </row>
  </sheetData>
  <sheetProtection algorithmName="SHA-512" hashValue="5ABFrzAU6b5YE5nynYR8uLjf+PyEpxaaXQwDsNE/sDGGyfvt9HHuusGPnWY/hfzHhMR4G67PbS02iXVr2ksmKg==" saltValue="DrOG8qyly3NLyc7I8SB2fQ==" spinCount="100000" sheet="1" objects="1" scenarios="1"/>
  <mergeCells count="16">
    <mergeCell ref="H22:J22"/>
    <mergeCell ref="H23:J23"/>
    <mergeCell ref="H24:J24"/>
    <mergeCell ref="A14:K14"/>
    <mergeCell ref="B17:K17"/>
    <mergeCell ref="B18:F18"/>
    <mergeCell ref="B19:F19"/>
    <mergeCell ref="B20:F20"/>
    <mergeCell ref="H21:J21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8EAF5-3E2F-44E4-A5B1-68DC1F6E13D6}">
  <sheetPr>
    <pageSetUpPr fitToPage="1"/>
  </sheetPr>
  <dimension ref="A1:L27"/>
  <sheetViews>
    <sheetView workbookViewId="0">
      <selection activeCell="K20" sqref="K20"/>
    </sheetView>
  </sheetViews>
  <sheetFormatPr defaultRowHeight="15" x14ac:dyDescent="0.25"/>
  <cols>
    <col min="5" max="5" width="8.5703125" customWidth="1"/>
    <col min="6" max="6" width="9.140625" hidden="1" customWidth="1"/>
    <col min="9" max="9" width="12.140625" customWidth="1"/>
    <col min="11" max="11" width="19.85546875" customWidth="1"/>
    <col min="12" max="12" width="0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2" t="s">
        <v>7</v>
      </c>
      <c r="C3" s="12"/>
      <c r="D3" s="12"/>
      <c r="E3" s="1"/>
      <c r="F3" s="1"/>
      <c r="G3" s="1"/>
      <c r="H3" s="1"/>
      <c r="I3" s="1"/>
      <c r="J3" s="1"/>
      <c r="K3" s="1"/>
    </row>
    <row r="4" spans="1:11" x14ac:dyDescent="0.25">
      <c r="A4" s="1"/>
      <c r="B4" s="109"/>
      <c r="C4" s="109"/>
      <c r="D4" s="109"/>
      <c r="E4" s="109"/>
      <c r="F4" s="1"/>
      <c r="G4" s="1"/>
      <c r="H4" s="1"/>
      <c r="I4" s="1"/>
      <c r="J4" s="1"/>
      <c r="K4" s="1"/>
    </row>
    <row r="5" spans="1:11" x14ac:dyDescent="0.25">
      <c r="A5" s="1"/>
      <c r="B5" s="110"/>
      <c r="C5" s="110"/>
      <c r="D5" s="110"/>
      <c r="E5" s="110"/>
      <c r="F5" s="1"/>
      <c r="G5" s="1"/>
      <c r="H5" s="1"/>
      <c r="I5" s="1"/>
      <c r="J5" s="1"/>
      <c r="K5" s="1"/>
    </row>
    <row r="6" spans="1:11" x14ac:dyDescent="0.25">
      <c r="A6" s="1"/>
      <c r="B6" s="111"/>
      <c r="C6" s="111"/>
      <c r="D6" s="111"/>
      <c r="E6" s="111"/>
      <c r="F6" s="1"/>
      <c r="G6" s="1"/>
      <c r="H6" s="1"/>
      <c r="I6" s="1"/>
      <c r="J6" s="1"/>
      <c r="K6" s="1"/>
    </row>
    <row r="7" spans="1:11" x14ac:dyDescent="0.25">
      <c r="A7" s="1"/>
      <c r="B7" s="2"/>
      <c r="C7" s="2"/>
      <c r="D7" s="2"/>
      <c r="E7" s="2"/>
      <c r="F7" s="1"/>
      <c r="G7" s="1"/>
      <c r="H7" s="1"/>
      <c r="I7" s="1"/>
      <c r="J7" s="1"/>
      <c r="K7" s="1"/>
    </row>
    <row r="8" spans="1:11" x14ac:dyDescent="0.25">
      <c r="A8" s="1"/>
      <c r="B8" s="12" t="s">
        <v>8</v>
      </c>
      <c r="C8" s="12"/>
      <c r="D8" s="109"/>
      <c r="E8" s="109"/>
      <c r="F8" s="1"/>
      <c r="G8" s="1"/>
      <c r="H8" s="1"/>
      <c r="I8" s="1"/>
      <c r="J8" s="1"/>
      <c r="K8" s="1"/>
    </row>
    <row r="9" spans="1:11" x14ac:dyDescent="0.25">
      <c r="A9" s="1"/>
      <c r="B9" s="1" t="s">
        <v>9</v>
      </c>
      <c r="C9" s="112"/>
      <c r="D9" s="112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113" t="s">
        <v>15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</row>
    <row r="14" spans="1:11" ht="18" x14ac:dyDescent="0.25">
      <c r="A14" s="113" t="s">
        <v>29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5.5" x14ac:dyDescent="0.25">
      <c r="A16" s="3" t="s">
        <v>0</v>
      </c>
      <c r="B16" s="117" t="s">
        <v>1</v>
      </c>
      <c r="C16" s="118"/>
      <c r="D16" s="118"/>
      <c r="E16" s="118"/>
      <c r="F16" s="119"/>
      <c r="G16" s="4" t="s">
        <v>2</v>
      </c>
      <c r="H16" s="4" t="s">
        <v>3</v>
      </c>
      <c r="I16" s="5" t="s">
        <v>4</v>
      </c>
      <c r="J16" s="5" t="s">
        <v>5</v>
      </c>
      <c r="K16" s="5" t="s">
        <v>6</v>
      </c>
    </row>
    <row r="17" spans="1:12" x14ac:dyDescent="0.25">
      <c r="A17" s="29"/>
      <c r="B17" s="133" t="s">
        <v>53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"/>
    </row>
    <row r="18" spans="1:12" ht="45.75" customHeight="1" x14ac:dyDescent="0.25">
      <c r="A18" s="94" t="s">
        <v>10</v>
      </c>
      <c r="B18" s="132" t="s">
        <v>54</v>
      </c>
      <c r="C18" s="132"/>
      <c r="D18" s="132"/>
      <c r="E18" s="132"/>
      <c r="F18" s="132"/>
      <c r="G18" s="21" t="s">
        <v>20</v>
      </c>
      <c r="H18" s="22">
        <v>1000</v>
      </c>
      <c r="I18" s="23" t="s">
        <v>94</v>
      </c>
      <c r="J18" s="23" t="s">
        <v>94</v>
      </c>
      <c r="K18" s="24" t="s">
        <v>94</v>
      </c>
      <c r="L18" s="1" t="e">
        <f t="shared" ref="L18:L23" si="0">K18*J18/100</f>
        <v>#VALUE!</v>
      </c>
    </row>
    <row r="19" spans="1:12" x14ac:dyDescent="0.25">
      <c r="A19" s="95"/>
      <c r="B19" s="135" t="s">
        <v>55</v>
      </c>
      <c r="C19" s="135"/>
      <c r="D19" s="135"/>
      <c r="E19" s="135"/>
      <c r="F19" s="135"/>
      <c r="G19" s="34" t="s">
        <v>20</v>
      </c>
      <c r="H19" s="35">
        <v>800</v>
      </c>
      <c r="I19" s="32"/>
      <c r="J19" s="32"/>
      <c r="K19" s="33">
        <f t="shared" ref="K19:K23" si="1">H19*I19</f>
        <v>0</v>
      </c>
      <c r="L19" s="1">
        <f t="shared" si="0"/>
        <v>0</v>
      </c>
    </row>
    <row r="20" spans="1:12" x14ac:dyDescent="0.25">
      <c r="A20" s="95"/>
      <c r="B20" s="135" t="s">
        <v>56</v>
      </c>
      <c r="C20" s="135"/>
      <c r="D20" s="135"/>
      <c r="E20" s="135"/>
      <c r="F20" s="135"/>
      <c r="G20" s="34" t="s">
        <v>20</v>
      </c>
      <c r="H20" s="35">
        <v>100</v>
      </c>
      <c r="I20" s="32"/>
      <c r="J20" s="32"/>
      <c r="K20" s="33">
        <f t="shared" si="1"/>
        <v>0</v>
      </c>
      <c r="L20" s="1">
        <f t="shared" si="0"/>
        <v>0</v>
      </c>
    </row>
    <row r="21" spans="1:12" x14ac:dyDescent="0.25">
      <c r="A21" s="95"/>
      <c r="B21" s="135" t="s">
        <v>57</v>
      </c>
      <c r="C21" s="135"/>
      <c r="D21" s="135"/>
      <c r="E21" s="135"/>
      <c r="F21" s="135"/>
      <c r="G21" s="34" t="s">
        <v>20</v>
      </c>
      <c r="H21" s="35">
        <v>100</v>
      </c>
      <c r="I21" s="32"/>
      <c r="J21" s="32"/>
      <c r="K21" s="33">
        <f t="shared" si="1"/>
        <v>0</v>
      </c>
      <c r="L21" s="1">
        <f t="shared" si="0"/>
        <v>0</v>
      </c>
    </row>
    <row r="22" spans="1:12" x14ac:dyDescent="0.25">
      <c r="A22" s="95"/>
      <c r="B22" s="91" t="s">
        <v>31</v>
      </c>
      <c r="C22" s="92"/>
      <c r="D22" s="92"/>
      <c r="E22" s="92"/>
      <c r="F22" s="93"/>
      <c r="G22" s="21" t="s">
        <v>21</v>
      </c>
      <c r="H22" s="22">
        <v>2</v>
      </c>
      <c r="I22" s="23"/>
      <c r="J22" s="23"/>
      <c r="K22" s="24">
        <f t="shared" si="1"/>
        <v>0</v>
      </c>
      <c r="L22" s="1">
        <f t="shared" si="0"/>
        <v>0</v>
      </c>
    </row>
    <row r="23" spans="1:12" ht="29.25" customHeight="1" x14ac:dyDescent="0.25">
      <c r="A23" s="96"/>
      <c r="B23" s="85" t="s">
        <v>95</v>
      </c>
      <c r="C23" s="86"/>
      <c r="D23" s="86"/>
      <c r="E23" s="86"/>
      <c r="F23" s="87"/>
      <c r="G23" s="8" t="s">
        <v>22</v>
      </c>
      <c r="H23" s="22">
        <v>1</v>
      </c>
      <c r="I23" s="23"/>
      <c r="J23" s="23"/>
      <c r="K23" s="24">
        <f t="shared" si="1"/>
        <v>0</v>
      </c>
      <c r="L23" s="1">
        <f t="shared" si="0"/>
        <v>0</v>
      </c>
    </row>
    <row r="24" spans="1:12" x14ac:dyDescent="0.25">
      <c r="A24" s="2"/>
      <c r="B24" s="2"/>
      <c r="C24" s="2"/>
      <c r="D24" s="2"/>
      <c r="E24" s="2"/>
      <c r="F24" s="2"/>
      <c r="G24" s="2"/>
      <c r="H24" s="128" t="s">
        <v>16</v>
      </c>
      <c r="I24" s="128"/>
      <c r="J24" s="128"/>
      <c r="K24" s="43">
        <f>SUM(K19:K23)</f>
        <v>0</v>
      </c>
      <c r="L24" s="1"/>
    </row>
    <row r="25" spans="1:12" x14ac:dyDescent="0.25">
      <c r="A25" s="2"/>
      <c r="B25" s="1"/>
      <c r="C25" s="1"/>
      <c r="D25" s="1"/>
      <c r="E25" s="2"/>
      <c r="F25" s="2"/>
      <c r="G25" s="2"/>
      <c r="H25" s="80" t="s">
        <v>17</v>
      </c>
      <c r="I25" s="80"/>
      <c r="J25" s="80"/>
      <c r="K25" s="25">
        <f>SUM(L19:L23)</f>
        <v>0</v>
      </c>
      <c r="L25" s="1"/>
    </row>
    <row r="26" spans="1:12" ht="30.75" customHeight="1" x14ac:dyDescent="0.25">
      <c r="A26" s="2"/>
      <c r="B26" s="1" t="s">
        <v>18</v>
      </c>
      <c r="C26" s="1"/>
      <c r="D26" s="1"/>
      <c r="E26" s="2"/>
      <c r="F26" s="2"/>
      <c r="G26" s="2"/>
      <c r="H26" s="81" t="s">
        <v>27</v>
      </c>
      <c r="I26" s="81"/>
      <c r="J26" s="81"/>
      <c r="K26" s="25">
        <f>K24+K25</f>
        <v>0</v>
      </c>
      <c r="L26" s="1"/>
    </row>
    <row r="27" spans="1:12" ht="29.25" customHeight="1" x14ac:dyDescent="0.25">
      <c r="A27" s="2"/>
      <c r="B27" s="9"/>
      <c r="C27" s="9"/>
      <c r="D27" s="9"/>
      <c r="E27" s="2"/>
      <c r="F27" s="2"/>
      <c r="G27" s="2"/>
      <c r="H27" s="81" t="s">
        <v>28</v>
      </c>
      <c r="I27" s="81"/>
      <c r="J27" s="81"/>
      <c r="K27" s="25">
        <f>K26*4</f>
        <v>0</v>
      </c>
      <c r="L27" s="1"/>
    </row>
  </sheetData>
  <sheetProtection algorithmName="SHA-512" hashValue="00MChI1UrRE13zNLVJtchdyc32w8lQfpuHL3XZcNbqO5XrWv0TZAPFdLk0sZbOBRwKjukYzq7CVw33FKmUCSdg==" saltValue="Lw4neQXg7fN2DWp3CnLmWg==" spinCount="100000" sheet="1" objects="1" scenarios="1"/>
  <mergeCells count="20">
    <mergeCell ref="H24:J24"/>
    <mergeCell ref="H25:J25"/>
    <mergeCell ref="H26:J26"/>
    <mergeCell ref="H27:J27"/>
    <mergeCell ref="A14:K14"/>
    <mergeCell ref="B17:K17"/>
    <mergeCell ref="A18:A23"/>
    <mergeCell ref="B18:F18"/>
    <mergeCell ref="B19:F19"/>
    <mergeCell ref="B20:F20"/>
    <mergeCell ref="B21:F21"/>
    <mergeCell ref="B22:F22"/>
    <mergeCell ref="B23:F23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B7146-1DD8-467A-90AB-BFBE177C125A}">
  <sheetPr>
    <pageSetUpPr fitToPage="1"/>
  </sheetPr>
  <dimension ref="A1:L23"/>
  <sheetViews>
    <sheetView workbookViewId="0">
      <selection activeCell="J19" sqref="J19"/>
    </sheetView>
  </sheetViews>
  <sheetFormatPr defaultRowHeight="15" x14ac:dyDescent="0.25"/>
  <cols>
    <col min="5" max="5" width="4.85546875" customWidth="1"/>
    <col min="6" max="6" width="9.140625" hidden="1" customWidth="1"/>
    <col min="9" max="9" width="16.5703125" customWidth="1"/>
    <col min="10" max="10" width="6.5703125" customWidth="1"/>
    <col min="11" max="11" width="20.140625" customWidth="1"/>
    <col min="12" max="12" width="0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2" t="s">
        <v>7</v>
      </c>
      <c r="C3" s="12"/>
      <c r="D3" s="12"/>
      <c r="E3" s="1"/>
      <c r="F3" s="1"/>
      <c r="G3" s="1"/>
      <c r="H3" s="1"/>
      <c r="I3" s="1"/>
      <c r="J3" s="1"/>
      <c r="K3" s="1"/>
    </row>
    <row r="4" spans="1:11" x14ac:dyDescent="0.25">
      <c r="A4" s="1"/>
      <c r="B4" s="109"/>
      <c r="C4" s="109"/>
      <c r="D4" s="109"/>
      <c r="E4" s="109"/>
      <c r="F4" s="1"/>
      <c r="G4" s="1"/>
      <c r="H4" s="1"/>
      <c r="I4" s="1"/>
      <c r="J4" s="1"/>
      <c r="K4" s="1"/>
    </row>
    <row r="5" spans="1:11" x14ac:dyDescent="0.25">
      <c r="A5" s="1"/>
      <c r="B5" s="110"/>
      <c r="C5" s="110"/>
      <c r="D5" s="110"/>
      <c r="E5" s="110"/>
      <c r="F5" s="1"/>
      <c r="G5" s="1"/>
      <c r="H5" s="1"/>
      <c r="I5" s="1"/>
      <c r="J5" s="1"/>
      <c r="K5" s="1"/>
    </row>
    <row r="6" spans="1:11" x14ac:dyDescent="0.25">
      <c r="A6" s="1"/>
      <c r="B6" s="111"/>
      <c r="C6" s="111"/>
      <c r="D6" s="111"/>
      <c r="E6" s="111"/>
      <c r="F6" s="1"/>
      <c r="G6" s="1"/>
      <c r="H6" s="1"/>
      <c r="I6" s="1"/>
      <c r="J6" s="1"/>
      <c r="K6" s="1"/>
    </row>
    <row r="7" spans="1:11" x14ac:dyDescent="0.25">
      <c r="A7" s="1"/>
      <c r="B7" s="2"/>
      <c r="C7" s="2"/>
      <c r="D7" s="2"/>
      <c r="E7" s="2"/>
      <c r="F7" s="1"/>
      <c r="G7" s="1"/>
      <c r="H7" s="1"/>
      <c r="I7" s="1"/>
      <c r="J7" s="1"/>
      <c r="K7" s="1"/>
    </row>
    <row r="8" spans="1:11" x14ac:dyDescent="0.25">
      <c r="A8" s="1"/>
      <c r="B8" s="12" t="s">
        <v>8</v>
      </c>
      <c r="C8" s="12"/>
      <c r="D8" s="109"/>
      <c r="E8" s="109"/>
      <c r="F8" s="1"/>
      <c r="G8" s="1"/>
      <c r="H8" s="1"/>
      <c r="I8" s="1"/>
      <c r="J8" s="1"/>
      <c r="K8" s="1"/>
    </row>
    <row r="9" spans="1:11" x14ac:dyDescent="0.25">
      <c r="A9" s="1"/>
      <c r="B9" s="1" t="s">
        <v>9</v>
      </c>
      <c r="C9" s="112"/>
      <c r="D9" s="112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113" t="s">
        <v>15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</row>
    <row r="14" spans="1:11" ht="18" x14ac:dyDescent="0.25">
      <c r="A14" s="113" t="s">
        <v>29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5.5" x14ac:dyDescent="0.25">
      <c r="A16" s="3" t="s">
        <v>0</v>
      </c>
      <c r="B16" s="117" t="s">
        <v>1</v>
      </c>
      <c r="C16" s="118"/>
      <c r="D16" s="118"/>
      <c r="E16" s="118"/>
      <c r="F16" s="119"/>
      <c r="G16" s="4" t="s">
        <v>2</v>
      </c>
      <c r="H16" s="4" t="s">
        <v>3</v>
      </c>
      <c r="I16" s="5" t="s">
        <v>4</v>
      </c>
      <c r="J16" s="5" t="s">
        <v>5</v>
      </c>
      <c r="K16" s="5" t="s">
        <v>6</v>
      </c>
    </row>
    <row r="17" spans="1:12" x14ac:dyDescent="0.25">
      <c r="A17" s="29"/>
      <c r="B17" s="133" t="s">
        <v>58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"/>
    </row>
    <row r="18" spans="1:12" ht="60" customHeight="1" x14ac:dyDescent="0.25">
      <c r="A18" s="131" t="s">
        <v>10</v>
      </c>
      <c r="B18" s="126" t="s">
        <v>59</v>
      </c>
      <c r="C18" s="126"/>
      <c r="D18" s="126"/>
      <c r="E18" s="126"/>
      <c r="F18" s="126"/>
      <c r="G18" s="8" t="s">
        <v>20</v>
      </c>
      <c r="H18" s="14">
        <v>10500</v>
      </c>
      <c r="I18" s="10"/>
      <c r="J18" s="10"/>
      <c r="K18" s="16">
        <f t="shared" ref="K18:K19" si="0">H18*I18</f>
        <v>0</v>
      </c>
      <c r="L18" s="1">
        <f>K18*J18/100</f>
        <v>0</v>
      </c>
    </row>
    <row r="19" spans="1:12" x14ac:dyDescent="0.25">
      <c r="A19" s="131"/>
      <c r="B19" s="126" t="s">
        <v>31</v>
      </c>
      <c r="C19" s="126"/>
      <c r="D19" s="126"/>
      <c r="E19" s="126"/>
      <c r="F19" s="126"/>
      <c r="G19" s="21" t="s">
        <v>21</v>
      </c>
      <c r="H19" s="14">
        <v>2</v>
      </c>
      <c r="I19" s="10"/>
      <c r="J19" s="10"/>
      <c r="K19" s="16">
        <f t="shared" si="0"/>
        <v>0</v>
      </c>
      <c r="L19" s="1">
        <f t="shared" ref="L19" si="1">K19*J19/100</f>
        <v>0</v>
      </c>
    </row>
    <row r="20" spans="1:12" x14ac:dyDescent="0.25">
      <c r="A20" s="2"/>
      <c r="B20" s="2"/>
      <c r="C20" s="2"/>
      <c r="D20" s="2"/>
      <c r="E20" s="2"/>
      <c r="F20" s="2"/>
      <c r="G20" s="2"/>
      <c r="H20" s="80" t="s">
        <v>16</v>
      </c>
      <c r="I20" s="80"/>
      <c r="J20" s="80"/>
      <c r="K20" s="25">
        <f>SUM(K18:K19)</f>
        <v>0</v>
      </c>
      <c r="L20" s="1"/>
    </row>
    <row r="21" spans="1:12" x14ac:dyDescent="0.25">
      <c r="A21" s="2"/>
      <c r="B21" s="1"/>
      <c r="C21" s="1"/>
      <c r="D21" s="1"/>
      <c r="E21" s="2"/>
      <c r="F21" s="2"/>
      <c r="G21" s="2"/>
      <c r="H21" s="80" t="s">
        <v>17</v>
      </c>
      <c r="I21" s="80"/>
      <c r="J21" s="80"/>
      <c r="K21" s="25">
        <f>SUM(L18:L19)</f>
        <v>0</v>
      </c>
      <c r="L21" s="1"/>
    </row>
    <row r="22" spans="1:12" ht="30.75" customHeight="1" x14ac:dyDescent="0.25">
      <c r="A22" s="2"/>
      <c r="B22" s="1" t="s">
        <v>18</v>
      </c>
      <c r="C22" s="1"/>
      <c r="D22" s="1"/>
      <c r="E22" s="2"/>
      <c r="F22" s="2"/>
      <c r="G22" s="2"/>
      <c r="H22" s="81" t="s">
        <v>27</v>
      </c>
      <c r="I22" s="81"/>
      <c r="J22" s="81"/>
      <c r="K22" s="25">
        <f>K20+K21</f>
        <v>0</v>
      </c>
      <c r="L22" s="1"/>
    </row>
    <row r="23" spans="1:12" ht="30.75" customHeight="1" x14ac:dyDescent="0.25">
      <c r="A23" s="2"/>
      <c r="B23" s="9"/>
      <c r="C23" s="9"/>
      <c r="D23" s="9"/>
      <c r="E23" s="2"/>
      <c r="F23" s="2"/>
      <c r="G23" s="2"/>
      <c r="H23" s="81" t="s">
        <v>28</v>
      </c>
      <c r="I23" s="81"/>
      <c r="J23" s="81"/>
      <c r="K23" s="25">
        <f>K22*4</f>
        <v>0</v>
      </c>
      <c r="L23" s="1"/>
    </row>
  </sheetData>
  <sheetProtection algorithmName="SHA-512" hashValue="ppl4bpXbRWA7zRQxKgv94Z6aole+yKDB3dYUswJFin2GnKTy7zejetHYgBo+8ZS8gDKc6SRzZnNs2bVOCebhQQ==" saltValue="M7mBKvwqlzQJkmw/LgPc9w==" spinCount="100000" sheet="1" objects="1" scenarios="1"/>
  <mergeCells count="16">
    <mergeCell ref="H21:J21"/>
    <mergeCell ref="H22:J22"/>
    <mergeCell ref="H23:J23"/>
    <mergeCell ref="A14:K14"/>
    <mergeCell ref="B17:K17"/>
    <mergeCell ref="A18:A19"/>
    <mergeCell ref="B18:F18"/>
    <mergeCell ref="B19:F19"/>
    <mergeCell ref="H20:J20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REKAPITULACIJA</vt:lpstr>
      <vt:lpstr>S1 - Odpadna embalaža</vt:lpstr>
      <vt:lpstr>S2 - Kosovni odpadki</vt:lpstr>
      <vt:lpstr>S3 - Odpadna embalaža - NS</vt:lpstr>
      <vt:lpstr>S4 - Odpadki - posebno ravnanje</vt:lpstr>
      <vt:lpstr>S5 - Odpadki - BREZ pos. ravn.</vt:lpstr>
      <vt:lpstr>S6 - Odpadne kemikalije</vt:lpstr>
      <vt:lpstr>S7 - Kuhinjski odpadki</vt:lpstr>
      <vt:lpstr>S8 - RTG filmi</vt:lpstr>
      <vt:lpstr>S9 - Mast, olje maščobolovilcev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Katja SAMBOLEC</cp:lastModifiedBy>
  <cp:lastPrinted>2022-11-29T08:24:30Z</cp:lastPrinted>
  <dcterms:created xsi:type="dcterms:W3CDTF">2018-10-08T09:53:45Z</dcterms:created>
  <dcterms:modified xsi:type="dcterms:W3CDTF">2022-11-29T08:24:52Z</dcterms:modified>
</cp:coreProperties>
</file>